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 activeTab="5"/>
  </bookViews>
  <sheets>
    <sheet name="приложение 6" sheetId="1" r:id="rId1"/>
    <sheet name="приложение 7" sheetId="2" r:id="rId2"/>
    <sheet name="приложение 8" sheetId="3" r:id="rId3"/>
    <sheet name="приложение 9" sheetId="4" r:id="rId4"/>
    <sheet name="приложение 10" sheetId="5" r:id="rId5"/>
    <sheet name="приложение 11" sheetId="7" r:id="rId6"/>
  </sheets>
  <definedNames>
    <definedName name="_xlnm._FilterDatabase" localSheetId="0" hidden="1">'приложение 6'!$A$7:$H$169</definedName>
    <definedName name="OLE_LINK1" localSheetId="0">'приложение 6'!#REF!</definedName>
    <definedName name="_xlnm.Print_Area" localSheetId="4">'приложение 10'!$A$1:$D$176</definedName>
    <definedName name="_xlnm.Print_Area" localSheetId="0">'приложение 6'!$A$1:$F$169</definedName>
    <definedName name="_xlnm.Print_Area" localSheetId="1">'приложение 7'!$A$1:$G$158</definedName>
    <definedName name="_xlnm.Print_Area" localSheetId="2">'приложение 8'!$A$1:$E$174</definedName>
    <definedName name="_xlnm.Print_Area" localSheetId="3">'приложение 9'!$A$1:$F$159</definedName>
  </definedNames>
  <calcPr calcId="125725"/>
</workbook>
</file>

<file path=xl/calcChain.xml><?xml version="1.0" encoding="utf-8"?>
<calcChain xmlns="http://schemas.openxmlformats.org/spreadsheetml/2006/main">
  <c r="E158" i="7"/>
  <c r="E157" s="1"/>
  <c r="E156" s="1"/>
  <c r="E155" s="1"/>
  <c r="E154" s="1"/>
  <c r="E153" s="1"/>
  <c r="D158"/>
  <c r="D157" s="1"/>
  <c r="D156" s="1"/>
  <c r="D155" s="1"/>
  <c r="D154" s="1"/>
  <c r="D153" s="1"/>
  <c r="E151"/>
  <c r="E150" s="1"/>
  <c r="E149" s="1"/>
  <c r="D151"/>
  <c r="D150"/>
  <c r="D149" s="1"/>
  <c r="E147"/>
  <c r="D147"/>
  <c r="D146" s="1"/>
  <c r="E146"/>
  <c r="E144"/>
  <c r="E143" s="1"/>
  <c r="E142" s="1"/>
  <c r="E141" s="1"/>
  <c r="E140" s="1"/>
  <c r="D144"/>
  <c r="E138"/>
  <c r="E137" s="1"/>
  <c r="E136" s="1"/>
  <c r="E135" s="1"/>
  <c r="D138"/>
  <c r="D137" s="1"/>
  <c r="D136" s="1"/>
  <c r="D135" s="1"/>
  <c r="E133"/>
  <c r="E132" s="1"/>
  <c r="E131" s="1"/>
  <c r="E130" s="1"/>
  <c r="E129" s="1"/>
  <c r="E128" s="1"/>
  <c r="E127" s="1"/>
  <c r="E126" s="1"/>
  <c r="D133"/>
  <c r="D132"/>
  <c r="D131" s="1"/>
  <c r="D130" s="1"/>
  <c r="D129" s="1"/>
  <c r="D128" s="1"/>
  <c r="D127" s="1"/>
  <c r="D126" s="1"/>
  <c r="E124"/>
  <c r="E123" s="1"/>
  <c r="E122" s="1"/>
  <c r="D124"/>
  <c r="D123" s="1"/>
  <c r="D122" s="1"/>
  <c r="E120"/>
  <c r="D120"/>
  <c r="D119" s="1"/>
  <c r="D118" s="1"/>
  <c r="E119"/>
  <c r="E118" s="1"/>
  <c r="E116"/>
  <c r="E115" s="1"/>
  <c r="E114" s="1"/>
  <c r="D116"/>
  <c r="D115" s="1"/>
  <c r="D114" s="1"/>
  <c r="E112"/>
  <c r="E111" s="1"/>
  <c r="E110" s="1"/>
  <c r="E109" s="1"/>
  <c r="D112"/>
  <c r="D111" s="1"/>
  <c r="D110" s="1"/>
  <c r="D109" s="1"/>
  <c r="E107"/>
  <c r="E106" s="1"/>
  <c r="E105" s="1"/>
  <c r="E104" s="1"/>
  <c r="D107"/>
  <c r="D106" s="1"/>
  <c r="D105" s="1"/>
  <c r="D104" s="1"/>
  <c r="E101"/>
  <c r="E100" s="1"/>
  <c r="E99" s="1"/>
  <c r="E98" s="1"/>
  <c r="D101"/>
  <c r="D100"/>
  <c r="D99" s="1"/>
  <c r="D98" s="1"/>
  <c r="E96"/>
  <c r="D96"/>
  <c r="E94"/>
  <c r="E93" s="1"/>
  <c r="E92" s="1"/>
  <c r="E91" s="1"/>
  <c r="D94"/>
  <c r="D93" s="1"/>
  <c r="D92" s="1"/>
  <c r="D91" s="1"/>
  <c r="D90" s="1"/>
  <c r="E86"/>
  <c r="D86"/>
  <c r="E85"/>
  <c r="E84" s="1"/>
  <c r="E83" s="1"/>
  <c r="D85"/>
  <c r="D84" s="1"/>
  <c r="D83" s="1"/>
  <c r="E80"/>
  <c r="E79" s="1"/>
  <c r="E78" s="1"/>
  <c r="D80"/>
  <c r="D79" s="1"/>
  <c r="D78" s="1"/>
  <c r="E76"/>
  <c r="E75" s="1"/>
  <c r="E74" s="1"/>
  <c r="D76"/>
  <c r="D75" s="1"/>
  <c r="D74" s="1"/>
  <c r="E68"/>
  <c r="E67" s="1"/>
  <c r="E66" s="1"/>
  <c r="E65" s="1"/>
  <c r="E64" s="1"/>
  <c r="D68"/>
  <c r="D67" s="1"/>
  <c r="D66" s="1"/>
  <c r="D65" s="1"/>
  <c r="D64" s="1"/>
  <c r="E62"/>
  <c r="D62"/>
  <c r="E59"/>
  <c r="D59"/>
  <c r="D58" s="1"/>
  <c r="D57" s="1"/>
  <c r="D56" s="1"/>
  <c r="E54"/>
  <c r="E53" s="1"/>
  <c r="E52" s="1"/>
  <c r="E51" s="1"/>
  <c r="E50" s="1"/>
  <c r="E49" s="1"/>
  <c r="D54"/>
  <c r="D53" s="1"/>
  <c r="D52" s="1"/>
  <c r="D51" s="1"/>
  <c r="D50" s="1"/>
  <c r="D49" s="1"/>
  <c r="E48"/>
  <c r="E46" s="1"/>
  <c r="E45" s="1"/>
  <c r="E44" s="1"/>
  <c r="D48"/>
  <c r="D46" s="1"/>
  <c r="D45" s="1"/>
  <c r="D44" s="1"/>
  <c r="E42"/>
  <c r="D42"/>
  <c r="E40"/>
  <c r="D40"/>
  <c r="E37"/>
  <c r="D37"/>
  <c r="D36" s="1"/>
  <c r="D35" s="1"/>
  <c r="E36"/>
  <c r="E35" s="1"/>
  <c r="E34"/>
  <c r="D34"/>
  <c r="E32"/>
  <c r="E30" s="1"/>
  <c r="D32"/>
  <c r="D30" s="1"/>
  <c r="E29"/>
  <c r="D29"/>
  <c r="E20"/>
  <c r="E19" s="1"/>
  <c r="E18" s="1"/>
  <c r="E17" s="1"/>
  <c r="E16" s="1"/>
  <c r="E15" s="1"/>
  <c r="D20"/>
  <c r="D19" s="1"/>
  <c r="D18" s="1"/>
  <c r="D17" s="1"/>
  <c r="D16" s="1"/>
  <c r="D15" s="1"/>
  <c r="D175" i="5"/>
  <c r="D174"/>
  <c r="D173" s="1"/>
  <c r="D172" s="1"/>
  <c r="D171" s="1"/>
  <c r="D170" s="1"/>
  <c r="D168"/>
  <c r="D167" s="1"/>
  <c r="D166" s="1"/>
  <c r="D164"/>
  <c r="D163" s="1"/>
  <c r="D160" s="1"/>
  <c r="D161"/>
  <c r="D155"/>
  <c r="D154" s="1"/>
  <c r="D153" s="1"/>
  <c r="D152" s="1"/>
  <c r="D150"/>
  <c r="D149" s="1"/>
  <c r="D148" s="1"/>
  <c r="D147" s="1"/>
  <c r="D146" s="1"/>
  <c r="D145" s="1"/>
  <c r="D144" s="1"/>
  <c r="D143" s="1"/>
  <c r="D141"/>
  <c r="D140" s="1"/>
  <c r="D139" s="1"/>
  <c r="D137"/>
  <c r="D136" s="1"/>
  <c r="D135" s="1"/>
  <c r="D133"/>
  <c r="D132" s="1"/>
  <c r="D131" s="1"/>
  <c r="D129"/>
  <c r="D128" s="1"/>
  <c r="D127" s="1"/>
  <c r="D126" s="1"/>
  <c r="D124"/>
  <c r="D123" s="1"/>
  <c r="D122" s="1"/>
  <c r="D121" s="1"/>
  <c r="D118"/>
  <c r="D117" s="1"/>
  <c r="D116" s="1"/>
  <c r="D115" s="1"/>
  <c r="D113"/>
  <c r="D111"/>
  <c r="D110" s="1"/>
  <c r="D109" s="1"/>
  <c r="D108" s="1"/>
  <c r="D107" s="1"/>
  <c r="D103"/>
  <c r="D102" s="1"/>
  <c r="D101" s="1"/>
  <c r="D99"/>
  <c r="D98" s="1"/>
  <c r="D97" s="1"/>
  <c r="D93"/>
  <c r="D92" s="1"/>
  <c r="D91" s="1"/>
  <c r="D90" s="1"/>
  <c r="D88"/>
  <c r="D87" s="1"/>
  <c r="D86" s="1"/>
  <c r="D85" s="1"/>
  <c r="D82"/>
  <c r="D81" s="1"/>
  <c r="D80" s="1"/>
  <c r="D78"/>
  <c r="D77" s="1"/>
  <c r="D70"/>
  <c r="D69"/>
  <c r="D68" s="1"/>
  <c r="D67" s="1"/>
  <c r="D66" s="1"/>
  <c r="D64"/>
  <c r="D61"/>
  <c r="D60" s="1"/>
  <c r="D59" s="1"/>
  <c r="D58" s="1"/>
  <c r="D56"/>
  <c r="D55" s="1"/>
  <c r="D54" s="1"/>
  <c r="D53" s="1"/>
  <c r="D52" s="1"/>
  <c r="D51" s="1"/>
  <c r="D48"/>
  <c r="D47" s="1"/>
  <c r="D46" s="1"/>
  <c r="D44"/>
  <c r="D42"/>
  <c r="D39"/>
  <c r="D32"/>
  <c r="D31"/>
  <c r="D22"/>
  <c r="D21" s="1"/>
  <c r="D20" s="1"/>
  <c r="D19" s="1"/>
  <c r="D18" s="1"/>
  <c r="D17" s="1"/>
  <c r="F158" i="4"/>
  <c r="F157" s="1"/>
  <c r="F156" s="1"/>
  <c r="F155" s="1"/>
  <c r="F154" s="1"/>
  <c r="F153" s="1"/>
  <c r="E158"/>
  <c r="E157" s="1"/>
  <c r="E156" s="1"/>
  <c r="E155" s="1"/>
  <c r="E154" s="1"/>
  <c r="E153" s="1"/>
  <c r="F151"/>
  <c r="F150" s="1"/>
  <c r="F149" s="1"/>
  <c r="E151"/>
  <c r="E150"/>
  <c r="E149" s="1"/>
  <c r="F147"/>
  <c r="E147"/>
  <c r="E146" s="1"/>
  <c r="F146"/>
  <c r="F144"/>
  <c r="E144"/>
  <c r="F143"/>
  <c r="F142" s="1"/>
  <c r="F141" s="1"/>
  <c r="F140" s="1"/>
  <c r="F138"/>
  <c r="E138"/>
  <c r="F137"/>
  <c r="E137"/>
  <c r="E136" s="1"/>
  <c r="E135" s="1"/>
  <c r="F136"/>
  <c r="F135"/>
  <c r="F133"/>
  <c r="E133"/>
  <c r="E132" s="1"/>
  <c r="E131" s="1"/>
  <c r="E130" s="1"/>
  <c r="E129" s="1"/>
  <c r="E128" s="1"/>
  <c r="E127" s="1"/>
  <c r="E126" s="1"/>
  <c r="F132"/>
  <c r="F131" s="1"/>
  <c r="F130" s="1"/>
  <c r="F129" s="1"/>
  <c r="F128" s="1"/>
  <c r="F127" s="1"/>
  <c r="F126" s="1"/>
  <c r="F124"/>
  <c r="E124"/>
  <c r="E123" s="1"/>
  <c r="E122" s="1"/>
  <c r="F123"/>
  <c r="F122" s="1"/>
  <c r="F120"/>
  <c r="E120"/>
  <c r="E119" s="1"/>
  <c r="E118" s="1"/>
  <c r="F119"/>
  <c r="F118" s="1"/>
  <c r="F116"/>
  <c r="F115" s="1"/>
  <c r="F114" s="1"/>
  <c r="E116"/>
  <c r="E115" s="1"/>
  <c r="E114" s="1"/>
  <c r="F112"/>
  <c r="E112"/>
  <c r="F111"/>
  <c r="F110" s="1"/>
  <c r="F109" s="1"/>
  <c r="E111"/>
  <c r="E110" s="1"/>
  <c r="E109" s="1"/>
  <c r="F107"/>
  <c r="E107"/>
  <c r="F106"/>
  <c r="F105" s="1"/>
  <c r="F104" s="1"/>
  <c r="E106"/>
  <c r="E105" s="1"/>
  <c r="E104" s="1"/>
  <c r="F101"/>
  <c r="F100" s="1"/>
  <c r="F99" s="1"/>
  <c r="F98" s="1"/>
  <c r="E101"/>
  <c r="E100" s="1"/>
  <c r="E99" s="1"/>
  <c r="E98" s="1"/>
  <c r="F96"/>
  <c r="E96"/>
  <c r="F94"/>
  <c r="E94"/>
  <c r="F93"/>
  <c r="F92" s="1"/>
  <c r="F91" s="1"/>
  <c r="E93"/>
  <c r="E92" s="1"/>
  <c r="E91" s="1"/>
  <c r="F86"/>
  <c r="F85" s="1"/>
  <c r="F84" s="1"/>
  <c r="F83" s="1"/>
  <c r="E86"/>
  <c r="E85" s="1"/>
  <c r="E84" s="1"/>
  <c r="E83" s="1"/>
  <c r="F80"/>
  <c r="F79" s="1"/>
  <c r="F78" s="1"/>
  <c r="E80"/>
  <c r="E79" s="1"/>
  <c r="E78" s="1"/>
  <c r="F76"/>
  <c r="F75" s="1"/>
  <c r="E76"/>
  <c r="E75" s="1"/>
  <c r="F68"/>
  <c r="F67" s="1"/>
  <c r="F66" s="1"/>
  <c r="F65" s="1"/>
  <c r="F64" s="1"/>
  <c r="E68"/>
  <c r="E67" s="1"/>
  <c r="E66" s="1"/>
  <c r="E65" s="1"/>
  <c r="E64" s="1"/>
  <c r="F62"/>
  <c r="E62"/>
  <c r="F59"/>
  <c r="F58" s="1"/>
  <c r="F57" s="1"/>
  <c r="F56" s="1"/>
  <c r="E59"/>
  <c r="E58" s="1"/>
  <c r="E57" s="1"/>
  <c r="E56" s="1"/>
  <c r="F54"/>
  <c r="F53" s="1"/>
  <c r="F52" s="1"/>
  <c r="F51" s="1"/>
  <c r="F50" s="1"/>
  <c r="F49" s="1"/>
  <c r="E54"/>
  <c r="E53" s="1"/>
  <c r="E52" s="1"/>
  <c r="E51" s="1"/>
  <c r="E50" s="1"/>
  <c r="E49" s="1"/>
  <c r="F48"/>
  <c r="F46" s="1"/>
  <c r="F45" s="1"/>
  <c r="F44" s="1"/>
  <c r="E48"/>
  <c r="E46" s="1"/>
  <c r="E45" s="1"/>
  <c r="E44" s="1"/>
  <c r="F42"/>
  <c r="E42"/>
  <c r="F40"/>
  <c r="E40"/>
  <c r="F37"/>
  <c r="F36" s="1"/>
  <c r="F35" s="1"/>
  <c r="E37"/>
  <c r="E36" s="1"/>
  <c r="E35" s="1"/>
  <c r="F34"/>
  <c r="E34"/>
  <c r="F32"/>
  <c r="F30" s="1"/>
  <c r="E32"/>
  <c r="E30" s="1"/>
  <c r="F29"/>
  <c r="F28" s="1"/>
  <c r="F27" s="1"/>
  <c r="F26" s="1"/>
  <c r="F25" s="1"/>
  <c r="F24" s="1"/>
  <c r="F23" s="1"/>
  <c r="F22" s="1"/>
  <c r="E29"/>
  <c r="F20"/>
  <c r="F19" s="1"/>
  <c r="F18" s="1"/>
  <c r="F17" s="1"/>
  <c r="F16" s="1"/>
  <c r="F15" s="1"/>
  <c r="E20"/>
  <c r="E19" s="1"/>
  <c r="E18" s="1"/>
  <c r="E17" s="1"/>
  <c r="E16" s="1"/>
  <c r="E15" s="1"/>
  <c r="E173" i="3"/>
  <c r="E172" s="1"/>
  <c r="E171" s="1"/>
  <c r="E170" s="1"/>
  <c r="E169" s="1"/>
  <c r="E168" s="1"/>
  <c r="E166"/>
  <c r="E165"/>
  <c r="E164" s="1"/>
  <c r="E162"/>
  <c r="E161" s="1"/>
  <c r="E159"/>
  <c r="E158" s="1"/>
  <c r="E153"/>
  <c r="E152"/>
  <c r="E151" s="1"/>
  <c r="E150" s="1"/>
  <c r="E148"/>
  <c r="E147"/>
  <c r="E146" s="1"/>
  <c r="E145" s="1"/>
  <c r="E144" s="1"/>
  <c r="E143" s="1"/>
  <c r="E142" s="1"/>
  <c r="E141" s="1"/>
  <c r="E139"/>
  <c r="E138"/>
  <c r="E137" s="1"/>
  <c r="E135"/>
  <c r="E134" s="1"/>
  <c r="E133" s="1"/>
  <c r="E131"/>
  <c r="E130" s="1"/>
  <c r="E129" s="1"/>
  <c r="E127"/>
  <c r="E126" s="1"/>
  <c r="E125" s="1"/>
  <c r="E124" s="1"/>
  <c r="E122"/>
  <c r="E121" s="1"/>
  <c r="E120" s="1"/>
  <c r="E119" s="1"/>
  <c r="E116"/>
  <c r="E115" s="1"/>
  <c r="E114" s="1"/>
  <c r="E113" s="1"/>
  <c r="E111"/>
  <c r="E109"/>
  <c r="E108" s="1"/>
  <c r="E107" s="1"/>
  <c r="E106" s="1"/>
  <c r="E101"/>
  <c r="E100" s="1"/>
  <c r="E99" s="1"/>
  <c r="E97"/>
  <c r="E96" s="1"/>
  <c r="E95" s="1"/>
  <c r="E91"/>
  <c r="E90" s="1"/>
  <c r="E89" s="1"/>
  <c r="E88" s="1"/>
  <c r="E86"/>
  <c r="E85"/>
  <c r="E84" s="1"/>
  <c r="E83" s="1"/>
  <c r="E80"/>
  <c r="E79" s="1"/>
  <c r="E78" s="1"/>
  <c r="E76"/>
  <c r="E75" s="1"/>
  <c r="E74" s="1"/>
  <c r="E68"/>
  <c r="E67" s="1"/>
  <c r="E66" s="1"/>
  <c r="E65" s="1"/>
  <c r="E64" s="1"/>
  <c r="E62"/>
  <c r="E58" s="1"/>
  <c r="E57" s="1"/>
  <c r="E56" s="1"/>
  <c r="E59"/>
  <c r="E54"/>
  <c r="E53" s="1"/>
  <c r="E52" s="1"/>
  <c r="E51" s="1"/>
  <c r="E50" s="1"/>
  <c r="E49" s="1"/>
  <c r="E46"/>
  <c r="E45" s="1"/>
  <c r="E44" s="1"/>
  <c r="E42"/>
  <c r="E40"/>
  <c r="E37"/>
  <c r="E36" s="1"/>
  <c r="E35" s="1"/>
  <c r="E30"/>
  <c r="E29"/>
  <c r="E28" s="1"/>
  <c r="E27" s="1"/>
  <c r="E26" s="1"/>
  <c r="E20"/>
  <c r="E19" s="1"/>
  <c r="E18" s="1"/>
  <c r="E17" s="1"/>
  <c r="E16" s="1"/>
  <c r="E15" s="1"/>
  <c r="G123" i="2"/>
  <c r="G122" s="1"/>
  <c r="G121" s="1"/>
  <c r="F123"/>
  <c r="F122" s="1"/>
  <c r="F121" s="1"/>
  <c r="F126" i="1"/>
  <c r="F125" s="1"/>
  <c r="F124" s="1"/>
  <c r="F86"/>
  <c r="F85" s="1"/>
  <c r="F84" s="1"/>
  <c r="F83" s="1"/>
  <c r="F96"/>
  <c r="F95" s="1"/>
  <c r="F94" s="1"/>
  <c r="F81"/>
  <c r="F80" s="1"/>
  <c r="F79" s="1"/>
  <c r="F78" s="1"/>
  <c r="F77" s="1"/>
  <c r="E90" i="7" l="1"/>
  <c r="D28"/>
  <c r="D27" s="1"/>
  <c r="D26" s="1"/>
  <c r="D25" s="1"/>
  <c r="D24" s="1"/>
  <c r="D23" s="1"/>
  <c r="D22" s="1"/>
  <c r="D103"/>
  <c r="D89" s="1"/>
  <c r="D88" s="1"/>
  <c r="D82" s="1"/>
  <c r="D13" s="1"/>
  <c r="E58"/>
  <c r="E57" s="1"/>
  <c r="E56" s="1"/>
  <c r="D143"/>
  <c r="D14"/>
  <c r="E28"/>
  <c r="E27" s="1"/>
  <c r="E26" s="1"/>
  <c r="E25" s="1"/>
  <c r="E24" s="1"/>
  <c r="E23" s="1"/>
  <c r="E22" s="1"/>
  <c r="E14" s="1"/>
  <c r="E13" s="1"/>
  <c r="E73"/>
  <c r="E72" s="1"/>
  <c r="E71" s="1"/>
  <c r="E103"/>
  <c r="E89" s="1"/>
  <c r="E88" s="1"/>
  <c r="E82" s="1"/>
  <c r="D73"/>
  <c r="D72" s="1"/>
  <c r="D71" s="1"/>
  <c r="D142"/>
  <c r="D141" s="1"/>
  <c r="D140" s="1"/>
  <c r="D30" i="5"/>
  <c r="D29" s="1"/>
  <c r="D28" s="1"/>
  <c r="D27" s="1"/>
  <c r="D26" s="1"/>
  <c r="D25" s="1"/>
  <c r="D24" s="1"/>
  <c r="D16" s="1"/>
  <c r="D38"/>
  <c r="D37" s="1"/>
  <c r="D120"/>
  <c r="D106" s="1"/>
  <c r="D105" s="1"/>
  <c r="D75"/>
  <c r="D74" s="1"/>
  <c r="D73" s="1"/>
  <c r="D76"/>
  <c r="D84"/>
  <c r="D96"/>
  <c r="D159"/>
  <c r="D158" s="1"/>
  <c r="D157" s="1"/>
  <c r="E103" i="4"/>
  <c r="E143"/>
  <c r="E142" s="1"/>
  <c r="E141" s="1"/>
  <c r="E140" s="1"/>
  <c r="E28"/>
  <c r="E27" s="1"/>
  <c r="E26" s="1"/>
  <c r="E25" s="1"/>
  <c r="E24" s="1"/>
  <c r="E23" s="1"/>
  <c r="E22" s="1"/>
  <c r="F73"/>
  <c r="F72" s="1"/>
  <c r="F71" s="1"/>
  <c r="F74"/>
  <c r="F14"/>
  <c r="F90"/>
  <c r="F103"/>
  <c r="E73"/>
  <c r="E72" s="1"/>
  <c r="E71" s="1"/>
  <c r="E74"/>
  <c r="E14"/>
  <c r="E90"/>
  <c r="E89" s="1"/>
  <c r="E88" s="1"/>
  <c r="E82" s="1"/>
  <c r="E82" i="3"/>
  <c r="E73"/>
  <c r="E72" s="1"/>
  <c r="E71" s="1"/>
  <c r="E105"/>
  <c r="E25"/>
  <c r="E24" s="1"/>
  <c r="E23" s="1"/>
  <c r="E22" s="1"/>
  <c r="E14" s="1"/>
  <c r="E94"/>
  <c r="E118"/>
  <c r="E104" s="1"/>
  <c r="E103" s="1"/>
  <c r="E93" s="1"/>
  <c r="E157"/>
  <c r="E156" s="1"/>
  <c r="E155" s="1"/>
  <c r="D15" i="5" l="1"/>
  <c r="D95"/>
  <c r="E13" i="4"/>
  <c r="I13" s="1"/>
  <c r="F13"/>
  <c r="F89"/>
  <c r="F88" s="1"/>
  <c r="F82" s="1"/>
  <c r="E13" i="3"/>
  <c r="G13" s="1"/>
  <c r="L14" i="4" l="1"/>
  <c r="L13"/>
  <c r="I14"/>
  <c r="G31" i="2"/>
  <c r="F31"/>
  <c r="G47"/>
  <c r="F47"/>
  <c r="G33"/>
  <c r="F33"/>
  <c r="G157" l="1"/>
  <c r="G156" s="1"/>
  <c r="G155" s="1"/>
  <c r="G154" s="1"/>
  <c r="G153" s="1"/>
  <c r="G152" s="1"/>
  <c r="G150"/>
  <c r="G149" s="1"/>
  <c r="G148" s="1"/>
  <c r="G146"/>
  <c r="G145" s="1"/>
  <c r="G143"/>
  <c r="G137"/>
  <c r="G136" s="1"/>
  <c r="G135" s="1"/>
  <c r="G134" s="1"/>
  <c r="G132"/>
  <c r="G131" s="1"/>
  <c r="G130" s="1"/>
  <c r="G129" s="1"/>
  <c r="G128" s="1"/>
  <c r="G127" s="1"/>
  <c r="G126" s="1"/>
  <c r="G125" s="1"/>
  <c r="G119"/>
  <c r="G118" s="1"/>
  <c r="G117" s="1"/>
  <c r="G115"/>
  <c r="G114" s="1"/>
  <c r="G113" s="1"/>
  <c r="G111"/>
  <c r="G110" s="1"/>
  <c r="G109" s="1"/>
  <c r="G108" s="1"/>
  <c r="G106"/>
  <c r="G105"/>
  <c r="G104" s="1"/>
  <c r="G103" s="1"/>
  <c r="G100"/>
  <c r="G99" s="1"/>
  <c r="G98" s="1"/>
  <c r="G97" s="1"/>
  <c r="G95"/>
  <c r="G93"/>
  <c r="G92"/>
  <c r="G91" s="1"/>
  <c r="G90" s="1"/>
  <c r="G85"/>
  <c r="G84" s="1"/>
  <c r="G83" s="1"/>
  <c r="G82" s="1"/>
  <c r="G79"/>
  <c r="G78" s="1"/>
  <c r="G77" s="1"/>
  <c r="G75"/>
  <c r="G74" s="1"/>
  <c r="G67"/>
  <c r="G66" s="1"/>
  <c r="G65" s="1"/>
  <c r="G64" s="1"/>
  <c r="G63" s="1"/>
  <c r="G61"/>
  <c r="G58"/>
  <c r="G53"/>
  <c r="G52" s="1"/>
  <c r="G51" s="1"/>
  <c r="G50" s="1"/>
  <c r="G49" s="1"/>
  <c r="G48" s="1"/>
  <c r="G45"/>
  <c r="G44" s="1"/>
  <c r="G43" s="1"/>
  <c r="G41"/>
  <c r="G39"/>
  <c r="G36"/>
  <c r="G29"/>
  <c r="G28"/>
  <c r="G19"/>
  <c r="G18"/>
  <c r="G17" s="1"/>
  <c r="G16" s="1"/>
  <c r="G15" s="1"/>
  <c r="G14" s="1"/>
  <c r="G102" l="1"/>
  <c r="G89"/>
  <c r="G88" s="1"/>
  <c r="G57"/>
  <c r="G56" s="1"/>
  <c r="G55" s="1"/>
  <c r="G35"/>
  <c r="G34" s="1"/>
  <c r="G27"/>
  <c r="G26" s="1"/>
  <c r="G72"/>
  <c r="G71" s="1"/>
  <c r="G70" s="1"/>
  <c r="G73"/>
  <c r="G87"/>
  <c r="G81" s="1"/>
  <c r="G142"/>
  <c r="G141" s="1"/>
  <c r="G140" s="1"/>
  <c r="G139" s="1"/>
  <c r="F157"/>
  <c r="F156" s="1"/>
  <c r="F155" s="1"/>
  <c r="F154" s="1"/>
  <c r="F153" s="1"/>
  <c r="F152" s="1"/>
  <c r="F150"/>
  <c r="F149" s="1"/>
  <c r="F148" s="1"/>
  <c r="F146"/>
  <c r="F145" s="1"/>
  <c r="F143"/>
  <c r="F137"/>
  <c r="F136" s="1"/>
  <c r="F135" s="1"/>
  <c r="F134" s="1"/>
  <c r="F132"/>
  <c r="F131" s="1"/>
  <c r="F130" s="1"/>
  <c r="F129" s="1"/>
  <c r="F128" s="1"/>
  <c r="F127" s="1"/>
  <c r="F126" s="1"/>
  <c r="F125" s="1"/>
  <c r="F119"/>
  <c r="F118" s="1"/>
  <c r="F117" s="1"/>
  <c r="F115"/>
  <c r="F114" s="1"/>
  <c r="F113" s="1"/>
  <c r="F111"/>
  <c r="F110" s="1"/>
  <c r="F109" s="1"/>
  <c r="F108" s="1"/>
  <c r="F106"/>
  <c r="F105" s="1"/>
  <c r="F104" s="1"/>
  <c r="F103" s="1"/>
  <c r="F100"/>
  <c r="F99" s="1"/>
  <c r="F98" s="1"/>
  <c r="F97" s="1"/>
  <c r="F95"/>
  <c r="F93"/>
  <c r="F92" s="1"/>
  <c r="F91" s="1"/>
  <c r="F90" s="1"/>
  <c r="F85"/>
  <c r="F84" s="1"/>
  <c r="F83" s="1"/>
  <c r="F82" s="1"/>
  <c r="F79"/>
  <c r="F78"/>
  <c r="F77"/>
  <c r="F75"/>
  <c r="F74" s="1"/>
  <c r="F67"/>
  <c r="F66" s="1"/>
  <c r="F65" s="1"/>
  <c r="F64" s="1"/>
  <c r="F63" s="1"/>
  <c r="F61"/>
  <c r="F58"/>
  <c r="F57" s="1"/>
  <c r="F56" s="1"/>
  <c r="F55" s="1"/>
  <c r="F53"/>
  <c r="F52" s="1"/>
  <c r="F51" s="1"/>
  <c r="F50" s="1"/>
  <c r="F49" s="1"/>
  <c r="F48" s="1"/>
  <c r="F45"/>
  <c r="F44" s="1"/>
  <c r="F43" s="1"/>
  <c r="F41"/>
  <c r="F39"/>
  <c r="F36"/>
  <c r="F29"/>
  <c r="F28"/>
  <c r="F19"/>
  <c r="F18" s="1"/>
  <c r="F17" s="1"/>
  <c r="F16" s="1"/>
  <c r="F15" s="1"/>
  <c r="F14" s="1"/>
  <c r="F106" i="1"/>
  <c r="F130"/>
  <c r="F129" s="1"/>
  <c r="F128" s="1"/>
  <c r="F57"/>
  <c r="F32"/>
  <c r="F134"/>
  <c r="F133" s="1"/>
  <c r="F132" s="1"/>
  <c r="F122"/>
  <c r="F121" s="1"/>
  <c r="F120" s="1"/>
  <c r="F119" s="1"/>
  <c r="F117"/>
  <c r="F116" s="1"/>
  <c r="F115" s="1"/>
  <c r="F114" s="1"/>
  <c r="F111"/>
  <c r="F110" s="1"/>
  <c r="F109" s="1"/>
  <c r="F108" s="1"/>
  <c r="F104"/>
  <c r="F103" s="1"/>
  <c r="F102" s="1"/>
  <c r="F101" s="1"/>
  <c r="F100" s="1"/>
  <c r="F92"/>
  <c r="F91" s="1"/>
  <c r="F90" s="1"/>
  <c r="F89" s="1"/>
  <c r="F71"/>
  <c r="F70" s="1"/>
  <c r="F75"/>
  <c r="F74" s="1"/>
  <c r="F73" s="1"/>
  <c r="F63"/>
  <c r="F62" s="1"/>
  <c r="F61" s="1"/>
  <c r="F60" s="1"/>
  <c r="F59" s="1"/>
  <c r="F54"/>
  <c r="F49"/>
  <c r="F48" s="1"/>
  <c r="F47" s="1"/>
  <c r="F46" s="1"/>
  <c r="F45" s="1"/>
  <c r="F44" s="1"/>
  <c r="F41"/>
  <c r="F40" s="1"/>
  <c r="F39" s="1"/>
  <c r="F35"/>
  <c r="F37"/>
  <c r="F25"/>
  <c r="F24"/>
  <c r="F15"/>
  <c r="F14" s="1"/>
  <c r="F13" s="1"/>
  <c r="F12" s="1"/>
  <c r="F11" s="1"/>
  <c r="F143"/>
  <c r="F142" s="1"/>
  <c r="F141" s="1"/>
  <c r="F140" s="1"/>
  <c r="F139" s="1"/>
  <c r="F138" s="1"/>
  <c r="F137" s="1"/>
  <c r="F136" s="1"/>
  <c r="F148"/>
  <c r="F147" s="1"/>
  <c r="F146" s="1"/>
  <c r="F145" s="1"/>
  <c r="F154"/>
  <c r="F161"/>
  <c r="F160" s="1"/>
  <c r="F159" s="1"/>
  <c r="F168"/>
  <c r="F167" s="1"/>
  <c r="F166" s="1"/>
  <c r="F165" s="1"/>
  <c r="F164" s="1"/>
  <c r="F163" s="1"/>
  <c r="F157"/>
  <c r="F156" s="1"/>
  <c r="F102" i="2" l="1"/>
  <c r="F142"/>
  <c r="F141" s="1"/>
  <c r="F140" s="1"/>
  <c r="F139" s="1"/>
  <c r="G25"/>
  <c r="G24" s="1"/>
  <c r="G23" s="1"/>
  <c r="G22" s="1"/>
  <c r="G21" s="1"/>
  <c r="G13" s="1"/>
  <c r="F35"/>
  <c r="F34" s="1"/>
  <c r="F113" i="1"/>
  <c r="F99" s="1"/>
  <c r="F10"/>
  <c r="F31"/>
  <c r="F30" s="1"/>
  <c r="F27" i="2"/>
  <c r="F26" s="1"/>
  <c r="F73"/>
  <c r="F72"/>
  <c r="F71" s="1"/>
  <c r="F70" s="1"/>
  <c r="F89"/>
  <c r="F53" i="1"/>
  <c r="F52" s="1"/>
  <c r="F51" s="1"/>
  <c r="F23"/>
  <c r="F22" s="1"/>
  <c r="F69"/>
  <c r="F68"/>
  <c r="F153"/>
  <c r="F152" s="1"/>
  <c r="F88" i="2" l="1"/>
  <c r="F87" s="1"/>
  <c r="F81" s="1"/>
  <c r="G12"/>
  <c r="J13" s="1"/>
  <c r="F25"/>
  <c r="F24" s="1"/>
  <c r="F23" s="1"/>
  <c r="F22" s="1"/>
  <c r="F21" s="1"/>
  <c r="F13" s="1"/>
  <c r="F67" i="1"/>
  <c r="F66" s="1"/>
  <c r="F21"/>
  <c r="F20" s="1"/>
  <c r="F19" s="1"/>
  <c r="F98"/>
  <c r="F151"/>
  <c r="F150" s="1"/>
  <c r="M13" i="2" l="1"/>
  <c r="M12"/>
  <c r="F12"/>
  <c r="F88" i="1"/>
  <c r="J12" i="2"/>
  <c r="F18" i="1"/>
  <c r="F17" s="1"/>
  <c r="F9" s="1"/>
  <c r="F8" l="1"/>
  <c r="H8" l="1"/>
</calcChain>
</file>

<file path=xl/sharedStrings.xml><?xml version="1.0" encoding="utf-8"?>
<sst xmlns="http://schemas.openxmlformats.org/spreadsheetml/2006/main" count="2693" uniqueCount="179">
  <si>
    <t>Наименование</t>
  </si>
  <si>
    <t>КГРБС</t>
  </si>
  <si>
    <t>группы и подгруппы видов расходов</t>
  </si>
  <si>
    <t>Администрация (исполнительно-распорядительный орган) сельского поселения "Село Букань"</t>
  </si>
  <si>
    <t>Общегосударственные вопросы</t>
  </si>
  <si>
    <t>01 00</t>
  </si>
  <si>
    <t>Функционирование законодательных(представительных) органов государственной власти и представительных органов муниципальных образований</t>
  </si>
  <si>
    <t>01 03</t>
  </si>
  <si>
    <t>Ведомственная целевая программа "Совершенствование системы управления органами местного самоуправления сельского поселения "Село Букань"''</t>
  </si>
  <si>
    <t xml:space="preserve"> 51 0 00 00000</t>
  </si>
  <si>
    <t>Основное мероприятие «Обеспечение функционирования администрации (исполнительно-распорядительного органа) сельского поселения «Село Букань»</t>
  </si>
  <si>
    <t>51 0 01 00000</t>
  </si>
  <si>
    <t>Депутаты представительного органа муниципального образования</t>
  </si>
  <si>
    <t xml:space="preserve"> 51 0 01 00300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</si>
  <si>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</si>
  <si>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(муниципальных)служб</t>
  </si>
  <si>
    <t>Функционирование Правительства Российской Федерации, высших исполнительных органов государственной власти субъектов РФ,местных администраций</t>
  </si>
  <si>
    <t>01 04</t>
  </si>
  <si>
    <t xml:space="preserve"> 51 0 0000 000</t>
  </si>
  <si>
    <t>Центральный аппарат</t>
  </si>
  <si>
    <t>51 0 01 00400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</si>
  <si>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</si>
  <si>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</si>
  <si>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Заработная плата</t>
  </si>
  <si>
    <t>Начисления на оплату труда</t>
  </si>
  <si>
    <t>Иные закупки товаров, работ и услуг для обеспечения государственных (муниципальных) нужд</t>
  </si>
  <si>
    <t>Работы, услуги по содержанию имущества</t>
  </si>
  <si>
    <t>Прочие расходы</t>
  </si>
  <si>
    <t>Коммунальные услуги</t>
  </si>
  <si>
    <t>Прочие работы, услуги</t>
  </si>
  <si>
    <t>Увеличение стоимости основных средств</t>
  </si>
  <si>
    <t>Иные бюджетные ассигнования</t>
  </si>
  <si>
    <t>Прочие выплаты</t>
  </si>
  <si>
    <t>Глава местной администрации (исполнительно-распорядительного органа муниципального образования)</t>
  </si>
  <si>
    <t>51 0 01 00800</t>
  </si>
  <si>
    <t>Зааботная плата</t>
  </si>
  <si>
    <t>Резервные фонды</t>
  </si>
  <si>
    <t>01 11</t>
  </si>
  <si>
    <t>51 0 00 00000</t>
  </si>
  <si>
    <t>Резервный фонд администрации сельского поселения</t>
  </si>
  <si>
    <t>51 0 01 00700</t>
  </si>
  <si>
    <t>Другие общегосударственные вопросы</t>
  </si>
  <si>
    <t>01 13</t>
  </si>
  <si>
    <t>Реализация государственных функций, связанных с общегосударственными вопросами</t>
  </si>
  <si>
    <t>51 0 01 00900</t>
  </si>
  <si>
    <t>Прочая закупка товаров, работ и услуг для обеспечения государственных (муниципальных) нужд</t>
  </si>
  <si>
    <t>Национальная оборона</t>
  </si>
  <si>
    <t>02 00</t>
  </si>
  <si>
    <t>02 03</t>
  </si>
  <si>
    <t>Непрограммные расходы федеральных органов исполнительной власти</t>
  </si>
  <si>
    <t>99 0 00 00000</t>
  </si>
  <si>
    <t xml:space="preserve"> Осуществление первичного воинского учета на территориях, где отсутствуют военные комиссариаты</t>
  </si>
  <si>
    <t>99 9 00 51180</t>
  </si>
  <si>
    <t>Расходы на выплату персоналу в целях обеспечения выполнения функций государственными (муниципальными) органами,казенными учреждениями, органами управления государственными внебюджетными фондами</t>
  </si>
  <si>
    <t>03 09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</si>
  <si>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</si>
  <si>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программа "Безопасность жизнедеятельности на территории сельского поселения "Село Букань"''</t>
  </si>
  <si>
    <t>10 0 00 00000</t>
  </si>
  <si>
    <t xml:space="preserve"> Основное мероприятие «Обеспечение безопасности жизнедеятельности на территории поселения»</t>
  </si>
  <si>
    <t>10 0 01 00000</t>
  </si>
  <si>
    <t>Опахивание населенных пунктов минерализованной полосой</t>
  </si>
  <si>
    <t xml:space="preserve">10 0 01 00100 </t>
  </si>
  <si>
    <t>10 0 01 00100</t>
  </si>
  <si>
    <t>Предепреждение и леквидация пожаров</t>
  </si>
  <si>
    <t xml:space="preserve">03 09 </t>
  </si>
  <si>
    <t>10 0 01 00200</t>
  </si>
  <si>
    <t>Жилищно-коммунальное хозяйство</t>
  </si>
  <si>
    <t>Коммунальное хозяйство</t>
  </si>
  <si>
    <t>05 02</t>
  </si>
  <si>
    <t>Благоустройство</t>
  </si>
  <si>
    <t>05 03</t>
  </si>
  <si>
    <t>48 0 00 00000</t>
  </si>
  <si>
    <t>Уличное освещение территории поселения</t>
  </si>
  <si>
    <t>48 0 01 00100</t>
  </si>
  <si>
    <t>Потребляемая электроэнергия объектами уличного освещения</t>
  </si>
  <si>
    <t>48 0 01 00110</t>
  </si>
  <si>
    <t>Содержание объектов уличного освещения</t>
  </si>
  <si>
    <t>48 0 01 00120</t>
  </si>
  <si>
    <t>Прочие мероприятия по благоустройству сельского поселение</t>
  </si>
  <si>
    <t>48 0 01 00200</t>
  </si>
  <si>
    <t>Содержание в чистоте территории сельского поселения</t>
  </si>
  <si>
    <t>48 0 01 00210</t>
  </si>
  <si>
    <t>Прочие услуги</t>
  </si>
  <si>
    <t>Обрезка и спиливание деревьев</t>
  </si>
  <si>
    <t>48 0 01 00220</t>
  </si>
  <si>
    <t>48 0 01 00230</t>
  </si>
  <si>
    <t>Образование</t>
  </si>
  <si>
    <t>Переподготовка повышение квалификации</t>
  </si>
  <si>
    <t>07 05</t>
  </si>
  <si>
    <t>Профессиональная подготовка, переподготовка и повышение квалификации</t>
  </si>
  <si>
    <t>51 0 01 00500</t>
  </si>
  <si>
    <t>Культура</t>
  </si>
  <si>
    <t>08 01</t>
  </si>
  <si>
    <t>11 0 03 00000</t>
  </si>
  <si>
    <t>Исполнение полномочий поселений по созданию условий для организации досуга и обеспечения жителей поселения услугами организаций культуры</t>
  </si>
  <si>
    <t>11 0 03 02000</t>
  </si>
  <si>
    <t xml:space="preserve"> Межбюджетные трансферты</t>
  </si>
  <si>
    <t>11 0 03 02500</t>
  </si>
  <si>
    <t xml:space="preserve"> Иные межбюджетные трансферты</t>
  </si>
  <si>
    <t xml:space="preserve">Перечисления другим бюджетам бюджетной системы РФ </t>
  </si>
  <si>
    <t>Социальная политика</t>
  </si>
  <si>
    <t>10 03</t>
  </si>
  <si>
    <t>Социальное обеспечение населения</t>
  </si>
  <si>
    <t>Муниципальная программа "Социальная поддержка граждан сельского поселения "Село Букань"''</t>
  </si>
  <si>
    <t>03 0 00 00000</t>
  </si>
  <si>
    <t xml:space="preserve"> Основное мероприятие «Социальное обеспечение и иные выплаты населению»</t>
  </si>
  <si>
    <t>03 1 01 00000</t>
  </si>
  <si>
    <t>Публичные нормативные социальные выплаты гражданам</t>
  </si>
  <si>
    <t>03 1 01 00200</t>
  </si>
  <si>
    <t>Приобретение работ, товаров, услуг в пользу граждан вцелях их социального обеспечения</t>
  </si>
  <si>
    <t>Социальное обеспечение и иные выплаты  населению</t>
  </si>
  <si>
    <t>03 1 01 00100</t>
  </si>
  <si>
    <t>Приобретение работ, товаров, услуг в пользу граждан в целях их социального обеспечения</t>
  </si>
  <si>
    <t>Пособия по социальной помощи населению</t>
  </si>
  <si>
    <t>Исполнение полномочий поселений по оказанию мер социальной поддержки специалистов, работающих в сельской местности, а также специалистов, вышедших на пенсию, в соответствии с Законом Калужской области от 30.12.2004 № 13-ОЗ "О мерах социальной поддержки специалистов, работающих в сельской местности, а также специалистов, вышедших на пенсию"</t>
  </si>
  <si>
    <t>03 1 02 00000</t>
  </si>
  <si>
    <t>03 1 02 01500</t>
  </si>
  <si>
    <t>Физическая культура и спорт</t>
  </si>
  <si>
    <t>Физическая культура</t>
  </si>
  <si>
    <t>11 01</t>
  </si>
  <si>
    <t xml:space="preserve">Муниципальная программа "Развитие физической культуры и спорта в  Людиновском районе" </t>
  </si>
  <si>
    <t>13 0 00 00000</t>
  </si>
  <si>
    <t>Исполнение полномочий поселений по обеспечению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</si>
  <si>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13 1 01 00000</t>
  </si>
  <si>
    <t>13 1 01 01500</t>
  </si>
  <si>
    <t>001</t>
  </si>
  <si>
    <t>10 0 00 00200</t>
  </si>
  <si>
    <t>Непрограммные расходы (содержание газопровода)</t>
  </si>
  <si>
    <t>66 0 00 02000</t>
  </si>
  <si>
    <t xml:space="preserve">Закупка товаров, работ и услуг для обеспечения государственных (муниципальных нужд </t>
  </si>
  <si>
    <t xml:space="preserve">001 </t>
  </si>
  <si>
    <t>Муниципальная программа "Благоустройство территоррии сельского поселения "Село Букань"</t>
  </si>
  <si>
    <t>48 0 01 00240</t>
  </si>
  <si>
    <t>Целевая статья</t>
  </si>
  <si>
    <t>Иные выплаты</t>
  </si>
  <si>
    <t>Ведомственная структура расходов бюджета сельского поселения "Село Букань"  на 2022 год</t>
  </si>
  <si>
    <t>Раздел, подраздел</t>
  </si>
  <si>
    <t>51 0 01 00410</t>
  </si>
  <si>
    <t>51 0 01 00420</t>
  </si>
  <si>
    <t>Электроэнергия</t>
  </si>
  <si>
    <t>Содержание и ремонт пешеходных дорожек и детских спортивных площадок</t>
  </si>
  <si>
    <t>Содержание и ремонт площадки для отдыха</t>
  </si>
  <si>
    <t>0500</t>
  </si>
  <si>
    <t>План 2024 г.</t>
  </si>
  <si>
    <t>План 2023 г.</t>
  </si>
  <si>
    <t>Ведомственная структура расходов бюджета сельского поселения "Село Букань"  на плановый                                                                                                           период 2023-2024г.</t>
  </si>
  <si>
    <t>План 2022 г.</t>
  </si>
  <si>
    <t>Распределение бюджетных ассигнований бюджета сельского поселения «Село Букань»                                                                                                                                                                                                                                    на 2022 гол по разделам, подразделам, целевым статьям (муниципальным програмам                                                                                                                              и непрограммным направлениям деятельности) группам, подгруппам видов расходов                                                                                                                                                                                                                          квалификации расходов бюджетов</t>
  </si>
  <si>
    <t>Распределение бюджетных ассигнований бюджета сельского поселения «Село Букань»                                                                                                                                                                                                                                    на 2023-2024 годы по разделам, подразделам, целевым статьям (муниципальным програмам                                                                                                                              и непрограммным направлениям деятельности) группам, подгруппам видов расходов                                                                                                                                                                                                                          квалификации расходов бюджетов</t>
  </si>
  <si>
    <t>Распределение бюджетных ассигнований бюджета сельского поселения «Село Букань»                                                                                                                                                                                                                                    на 2022 год по целевым статьям (муниципальным програмам                                                                                                                              и непрограммным направлениям деятельности) группам, подгруппам видов расходов                                                                                                                                                                                                                          квалификации расходов бюджетов</t>
  </si>
  <si>
    <t>Распределение бюджетных ассигнований бюджета сельского поселения «Село Букань»                                                                                                                                                                                                                                    на 2023-2024 годы по  целевым статьям (муниципальным програмам                                                                                                                              и непрограммным направлениям деятельности) группам, подгруппам видов расходов                                                                                                                                                                                                                          квалификации расходов бюджетов</t>
  </si>
  <si>
    <t>Дорожное хозяйство</t>
  </si>
  <si>
    <t>0400</t>
  </si>
  <si>
    <t>0409</t>
  </si>
  <si>
    <t>Текущий ремонт и содержание автомобильных дорог общего пользования (текущий ремонт)</t>
  </si>
  <si>
    <t>04 09</t>
  </si>
  <si>
    <t>Закупка товаров, работ и услуг на обеспечение дорожной деятельности</t>
  </si>
  <si>
    <t>Иные закупки товаров, работ и услуг для обеспечения дорожной деятельности</t>
  </si>
  <si>
    <t>Работы, услуги по дорожной деятельности</t>
  </si>
  <si>
    <t>Проведение мероприятий по нормативному содержанию независимых источников водоснабжения в поселениях</t>
  </si>
  <si>
    <t>Закупка товаров, работ и услуг по нормативному содержанию независимых источников водоснабжения в поселениях</t>
  </si>
  <si>
    <t>Иные закупки товаров, работ и услугпо нормативному содержанию независимых источников водоснабжения в поселениях</t>
  </si>
  <si>
    <t>0510601000</t>
  </si>
  <si>
    <t>Другие вопросы в области национальной экономики</t>
  </si>
  <si>
    <t>0412</t>
  </si>
  <si>
    <t>Национальная экономика</t>
  </si>
  <si>
    <t xml:space="preserve"> 04 12</t>
  </si>
  <si>
    <t xml:space="preserve">Закупка товаров, работ и услуг на содержание мест захоронения </t>
  </si>
  <si>
    <t xml:space="preserve">Содержание мест захоронения сельских поселений </t>
  </si>
  <si>
    <t xml:space="preserve">Иные закупки товаров, работ и услуг на содержание мест захоронения </t>
  </si>
  <si>
    <t xml:space="preserve">Работы, услуги по содержанию мест захоронения </t>
  </si>
  <si>
    <t>Реализация проекта развития общественной инфраструктуры муниципальных образований Людиновского района, основанных на местных инициативах (Устройство граждения спортивной площадки)</t>
  </si>
  <si>
    <t>51 0 21 01200</t>
  </si>
  <si>
    <t>Приложение № 6                                                                                                                       к Решению Сельской Думы сельского поселения "Село Букань №33 от 29.12.2021 г.                                                                                                                "О бюджете сельского поселения "Село Букань" на 2022 год и плановый период 2023-2024 годов</t>
  </si>
  <si>
    <t>Приложение № 7                                                                                                                       к Решению Сельской Думы сельского поселения "Село Букань" №33 от 29.12.2021 г.                                                                                                                "О бюджете сельского поселения "Село Букань" на 2022 год и плановый период 2023-2024 годовБукань" на 2022 год и плановый период 2023-2024 годов</t>
  </si>
  <si>
    <t>Приложение № 8                                                                                                                       к Решению Сельской Думы сельского поселения "Село Букань" №33 от 29.12.2021 г. "О бюджете сельского поселения "Село Букань" на 2022 год и плановый период 2023-2024 годовБукань" на 2022 год и плановый период 2023-2024 годов</t>
  </si>
  <si>
    <t>Приложение № 9                                                                                                                                     к Решению Сельской Думы сельского поселения "Село Букань" №33 от 29.12.2021 г. "О бюджете сельского поселения "Село Букань" на 2022 год и плановый период 2023-2024 годовБукань" на 2022 год и плановый период 2023-2024 годов</t>
  </si>
  <si>
    <t>Приложение №10                                                                                                                                     к Решению Сельской Думы сельского поселения "Село Букань" №33 от 29.12.2021 г. "О бюджете сельского поселения "Село Букань" на 2022 год и плановый период 2023-2024 годовБукань" на 2022 год и плановый период 2023-2024 годов</t>
  </si>
  <si>
    <t>Приложение №11                                                                                                                                     к Решению Сельской Думы сельского поселения "Село Букань" №33 от 29.12.2021 г. "О бюджете сельского поселения "Село Букань" на 2022 год и плановый период 2023-2024 годовБукань" на 2022 год и плановый период 2023-2024 годов</t>
  </si>
</sst>
</file>

<file path=xl/styles.xml><?xml version="1.0" encoding="utf-8"?>
<styleSheet xmlns="http://schemas.openxmlformats.org/spreadsheetml/2006/main">
  <numFmts count="1">
    <numFmt numFmtId="164" formatCode="000"/>
  </numFmts>
  <fonts count="18">
    <font>
      <sz val="11"/>
      <color theme="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Cambria"/>
      <family val="1"/>
      <charset val="204"/>
      <scheme val="major"/>
    </font>
    <font>
      <sz val="9"/>
      <color indexed="8"/>
      <name val="Cambria"/>
      <family val="1"/>
      <charset val="204"/>
      <scheme val="major"/>
    </font>
    <font>
      <b/>
      <sz val="9"/>
      <color indexed="8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sz val="10"/>
      <color rgb="FF000000"/>
      <name val="Arial Cyr"/>
    </font>
    <font>
      <b/>
      <i/>
      <sz val="9"/>
      <color indexed="8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i/>
      <sz val="11"/>
      <color theme="1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3">
      <alignment horizontal="left" vertical="top" wrapText="1"/>
    </xf>
  </cellStyleXfs>
  <cellXfs count="73">
    <xf numFmtId="0" fontId="0" fillId="0" borderId="0" xfId="0"/>
    <xf numFmtId="0" fontId="1" fillId="0" borderId="2" xfId="0" applyFont="1" applyBorder="1" applyAlignment="1">
      <alignment horizontal="right" wrapText="1"/>
    </xf>
    <xf numFmtId="49" fontId="1" fillId="0" borderId="2" xfId="0" applyNumberFormat="1" applyFont="1" applyBorder="1" applyAlignment="1">
      <alignment horizontal="right" wrapText="1"/>
    </xf>
    <xf numFmtId="0" fontId="2" fillId="0" borderId="2" xfId="0" applyFont="1" applyBorder="1" applyAlignment="1">
      <alignment horizontal="right" wrapText="1"/>
    </xf>
    <xf numFmtId="49" fontId="2" fillId="0" borderId="2" xfId="0" applyNumberFormat="1" applyFont="1" applyBorder="1" applyAlignment="1">
      <alignment horizontal="right" wrapText="1"/>
    </xf>
    <xf numFmtId="4" fontId="1" fillId="0" borderId="2" xfId="0" applyNumberFormat="1" applyFont="1" applyBorder="1" applyAlignment="1">
      <alignment horizontal="right" wrapText="1"/>
    </xf>
    <xf numFmtId="4" fontId="2" fillId="0" borderId="2" xfId="0" applyNumberFormat="1" applyFont="1" applyBorder="1" applyAlignment="1">
      <alignment horizontal="right" wrapText="1"/>
    </xf>
    <xf numFmtId="164" fontId="1" fillId="0" borderId="2" xfId="0" applyNumberFormat="1" applyFont="1" applyBorder="1" applyAlignment="1">
      <alignment horizontal="right" wrapText="1"/>
    </xf>
    <xf numFmtId="0" fontId="4" fillId="0" borderId="0" xfId="0" applyFont="1"/>
    <xf numFmtId="0" fontId="4" fillId="0" borderId="0" xfId="0" applyFont="1" applyAlignment="1">
      <alignment horizontal="left" wrapText="1"/>
    </xf>
    <xf numFmtId="0" fontId="4" fillId="0" borderId="0" xfId="0" applyFont="1" applyAlignment="1"/>
    <xf numFmtId="4" fontId="4" fillId="0" borderId="0" xfId="0" applyNumberFormat="1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4" fillId="0" borderId="0" xfId="0" applyFont="1" applyAlignment="1">
      <alignment wrapText="1"/>
    </xf>
    <xf numFmtId="0" fontId="10" fillId="0" borderId="2" xfId="0" applyFont="1" applyBorder="1" applyAlignment="1">
      <alignment horizontal="right" wrapText="1"/>
    </xf>
    <xf numFmtId="49" fontId="10" fillId="0" borderId="2" xfId="0" applyNumberFormat="1" applyFont="1" applyBorder="1" applyAlignment="1">
      <alignment horizontal="right" wrapText="1"/>
    </xf>
    <xf numFmtId="4" fontId="10" fillId="0" borderId="2" xfId="0" applyNumberFormat="1" applyFont="1" applyBorder="1" applyAlignment="1">
      <alignment horizontal="right" wrapText="1"/>
    </xf>
    <xf numFmtId="0" fontId="6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3" fillId="0" borderId="2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1" fillId="0" borderId="2" xfId="0" applyFont="1" applyBorder="1" applyAlignment="1">
      <alignment horizontal="left" wrapText="1"/>
    </xf>
    <xf numFmtId="49" fontId="11" fillId="0" borderId="2" xfId="0" applyNumberFormat="1" applyFont="1" applyBorder="1" applyAlignment="1">
      <alignment horizontal="right" wrapText="1"/>
    </xf>
    <xf numFmtId="0" fontId="11" fillId="0" borderId="2" xfId="0" applyFont="1" applyBorder="1" applyAlignment="1">
      <alignment horizontal="right" wrapText="1"/>
    </xf>
    <xf numFmtId="4" fontId="11" fillId="0" borderId="2" xfId="0" applyNumberFormat="1" applyFont="1" applyBorder="1" applyAlignment="1">
      <alignment horizontal="right" wrapText="1"/>
    </xf>
    <xf numFmtId="0" fontId="12" fillId="0" borderId="0" xfId="0" applyFont="1"/>
    <xf numFmtId="0" fontId="13" fillId="0" borderId="0" xfId="0" applyFont="1"/>
    <xf numFmtId="0" fontId="14" fillId="2" borderId="2" xfId="0" applyFont="1" applyFill="1" applyBorder="1" applyAlignment="1">
      <alignment horizontal="left" wrapText="1"/>
    </xf>
    <xf numFmtId="49" fontId="14" fillId="2" borderId="2" xfId="0" applyNumberFormat="1" applyFont="1" applyFill="1" applyBorder="1" applyAlignment="1">
      <alignment horizontal="right" wrapText="1"/>
    </xf>
    <xf numFmtId="0" fontId="14" fillId="2" borderId="2" xfId="0" applyFont="1" applyFill="1" applyBorder="1" applyAlignment="1">
      <alignment horizontal="right" wrapText="1"/>
    </xf>
    <xf numFmtId="4" fontId="14" fillId="2" borderId="2" xfId="0" applyNumberFormat="1" applyFont="1" applyFill="1" applyBorder="1" applyAlignment="1">
      <alignment horizontal="right" wrapText="1"/>
    </xf>
    <xf numFmtId="0" fontId="6" fillId="0" borderId="2" xfId="0" applyFont="1" applyBorder="1" applyAlignment="1">
      <alignment horizontal="left" wrapText="1"/>
    </xf>
    <xf numFmtId="49" fontId="6" fillId="0" borderId="2" xfId="0" applyNumberFormat="1" applyFont="1" applyBorder="1" applyAlignment="1">
      <alignment horizontal="right" wrapText="1"/>
    </xf>
    <xf numFmtId="0" fontId="6" fillId="0" borderId="2" xfId="0" applyFont="1" applyBorder="1" applyAlignment="1">
      <alignment horizontal="right" wrapText="1"/>
    </xf>
    <xf numFmtId="4" fontId="6" fillId="0" borderId="2" xfId="0" applyNumberFormat="1" applyFont="1" applyBorder="1" applyAlignment="1">
      <alignment horizontal="right" wrapText="1"/>
    </xf>
    <xf numFmtId="0" fontId="2" fillId="3" borderId="2" xfId="0" applyFont="1" applyFill="1" applyBorder="1" applyAlignment="1">
      <alignment horizontal="left" wrapText="1"/>
    </xf>
    <xf numFmtId="49" fontId="2" fillId="3" borderId="2" xfId="0" applyNumberFormat="1" applyFont="1" applyFill="1" applyBorder="1" applyAlignment="1">
      <alignment horizontal="right" wrapText="1"/>
    </xf>
    <xf numFmtId="0" fontId="2" fillId="3" borderId="2" xfId="0" applyFont="1" applyFill="1" applyBorder="1" applyAlignment="1">
      <alignment horizontal="right" wrapText="1"/>
    </xf>
    <xf numFmtId="4" fontId="2" fillId="3" borderId="2" xfId="0" applyNumberFormat="1" applyFont="1" applyFill="1" applyBorder="1" applyAlignment="1">
      <alignment horizontal="right" wrapText="1"/>
    </xf>
    <xf numFmtId="49" fontId="1" fillId="3" borderId="2" xfId="0" applyNumberFormat="1" applyFont="1" applyFill="1" applyBorder="1" applyAlignment="1">
      <alignment horizontal="right" wrapText="1"/>
    </xf>
    <xf numFmtId="3" fontId="2" fillId="0" borderId="2" xfId="0" applyNumberFormat="1" applyFont="1" applyBorder="1" applyAlignment="1">
      <alignment horizontal="right" wrapText="1"/>
    </xf>
    <xf numFmtId="164" fontId="10" fillId="0" borderId="2" xfId="0" applyNumberFormat="1" applyFont="1" applyBorder="1" applyAlignment="1">
      <alignment horizontal="right" wrapText="1"/>
    </xf>
    <xf numFmtId="0" fontId="15" fillId="2" borderId="2" xfId="0" applyFont="1" applyFill="1" applyBorder="1" applyAlignment="1">
      <alignment horizontal="left" wrapText="1"/>
    </xf>
    <xf numFmtId="49" fontId="15" fillId="2" borderId="2" xfId="0" applyNumberFormat="1" applyFont="1" applyFill="1" applyBorder="1" applyAlignment="1">
      <alignment horizontal="right" wrapText="1"/>
    </xf>
    <xf numFmtId="0" fontId="15" fillId="2" borderId="2" xfId="0" applyFont="1" applyFill="1" applyBorder="1" applyAlignment="1">
      <alignment horizontal="right" wrapText="1"/>
    </xf>
    <xf numFmtId="4" fontId="15" fillId="2" borderId="2" xfId="0" applyNumberFormat="1" applyFont="1" applyFill="1" applyBorder="1" applyAlignment="1">
      <alignment horizontal="right" wrapText="1"/>
    </xf>
    <xf numFmtId="0" fontId="16" fillId="2" borderId="2" xfId="0" applyNumberFormat="1" applyFont="1" applyFill="1" applyBorder="1" applyAlignment="1">
      <alignment horizontal="left" wrapText="1"/>
    </xf>
    <xf numFmtId="0" fontId="17" fillId="0" borderId="2" xfId="0" applyNumberFormat="1" applyFont="1" applyBorder="1" applyAlignment="1">
      <alignment horizontal="left" wrapText="1"/>
    </xf>
    <xf numFmtId="4" fontId="11" fillId="0" borderId="2" xfId="0" applyNumberFormat="1" applyFont="1" applyBorder="1" applyAlignment="1">
      <alignment horizontal="left"/>
    </xf>
    <xf numFmtId="4" fontId="11" fillId="0" borderId="2" xfId="0" applyNumberFormat="1" applyFont="1" applyBorder="1" applyAlignment="1">
      <alignment horizontal="right"/>
    </xf>
    <xf numFmtId="0" fontId="8" fillId="0" borderId="0" xfId="0" applyFont="1"/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 wrapText="1"/>
    </xf>
    <xf numFmtId="0" fontId="8" fillId="0" borderId="0" xfId="0" applyFont="1" applyAlignment="1"/>
    <xf numFmtId="0" fontId="8" fillId="0" borderId="0" xfId="0" applyFont="1" applyBorder="1" applyAlignment="1">
      <alignment vertical="top" wrapText="1"/>
    </xf>
    <xf numFmtId="0" fontId="8" fillId="0" borderId="0" xfId="0" applyFont="1" applyBorder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/>
    </xf>
    <xf numFmtId="4" fontId="8" fillId="0" borderId="0" xfId="0" applyNumberFormat="1" applyFont="1"/>
    <xf numFmtId="0" fontId="8" fillId="0" borderId="0" xfId="0" applyNumberFormat="1" applyFont="1" applyAlignment="1">
      <alignment horizontal="right" vertical="top" wrapTex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right" wrapText="1"/>
    </xf>
    <xf numFmtId="0" fontId="13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8" fillId="0" borderId="0" xfId="0" applyNumberFormat="1" applyFont="1" applyAlignment="1">
      <alignment horizontal="right" vertical="top" wrapText="1"/>
    </xf>
    <xf numFmtId="0" fontId="8" fillId="0" borderId="0" xfId="0" applyFont="1" applyAlignment="1">
      <alignment vertical="top" wrapText="1"/>
    </xf>
  </cellXfs>
  <cellStyles count="2">
    <cellStyle name="xl34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 tint="0.39997558519241921"/>
  </sheetPr>
  <dimension ref="A1:H169"/>
  <sheetViews>
    <sheetView zoomScaleNormal="100" workbookViewId="0">
      <selection activeCell="A6" sqref="A6:XFD169"/>
    </sheetView>
  </sheetViews>
  <sheetFormatPr defaultRowHeight="13.8"/>
  <cols>
    <col min="1" max="1" width="48.44140625" style="13" customWidth="1"/>
    <col min="2" max="2" width="8" style="8" customWidth="1"/>
    <col min="3" max="3" width="12.44140625" style="8" customWidth="1"/>
    <col min="4" max="4" width="12.6640625" style="8" customWidth="1"/>
    <col min="5" max="5" width="9.6640625" style="8" customWidth="1"/>
    <col min="6" max="6" width="16" style="8" customWidth="1"/>
    <col min="7" max="7" width="17.33203125" style="8" customWidth="1"/>
    <col min="8" max="8" width="13.44140625" style="8" customWidth="1"/>
    <col min="9" max="16384" width="8.88671875" style="8"/>
  </cols>
  <sheetData>
    <row r="1" spans="1:8" ht="22.8" customHeight="1">
      <c r="C1" s="66" t="s">
        <v>173</v>
      </c>
      <c r="D1" s="66"/>
      <c r="E1" s="66"/>
      <c r="F1" s="66"/>
    </row>
    <row r="2" spans="1:8">
      <c r="C2" s="66"/>
      <c r="D2" s="66"/>
      <c r="E2" s="66"/>
      <c r="F2" s="66"/>
    </row>
    <row r="3" spans="1:8" ht="21" customHeight="1">
      <c r="A3" s="9"/>
      <c r="B3" s="10"/>
      <c r="C3" s="66"/>
      <c r="D3" s="66"/>
      <c r="E3" s="66"/>
      <c r="F3" s="66"/>
      <c r="G3" s="10"/>
    </row>
    <row r="4" spans="1:8" ht="1.2" customHeight="1">
      <c r="B4" s="10"/>
      <c r="C4" s="16"/>
      <c r="D4" s="16"/>
      <c r="E4" s="16"/>
      <c r="F4" s="16"/>
      <c r="G4" s="10"/>
    </row>
    <row r="5" spans="1:8" ht="14.4" thickBot="1">
      <c r="A5" s="65" t="s">
        <v>135</v>
      </c>
      <c r="B5" s="65"/>
      <c r="C5" s="65"/>
      <c r="D5" s="65"/>
      <c r="E5" s="65"/>
      <c r="F5" s="65"/>
    </row>
    <row r="6" spans="1:8" ht="46.2" thickBot="1">
      <c r="A6" s="20" t="s">
        <v>0</v>
      </c>
      <c r="B6" s="14" t="s">
        <v>1</v>
      </c>
      <c r="C6" s="14" t="s">
        <v>136</v>
      </c>
      <c r="D6" s="14" t="s">
        <v>133</v>
      </c>
      <c r="E6" s="14" t="s">
        <v>2</v>
      </c>
      <c r="F6" s="14" t="s">
        <v>146</v>
      </c>
    </row>
    <row r="7" spans="1:8" s="12" customFormat="1" ht="14.4" thickBot="1">
      <c r="A7" s="15">
        <v>1</v>
      </c>
      <c r="B7" s="15">
        <v>2</v>
      </c>
      <c r="C7" s="15">
        <v>3</v>
      </c>
      <c r="D7" s="15">
        <v>4</v>
      </c>
      <c r="E7" s="15">
        <v>5</v>
      </c>
      <c r="F7" s="15">
        <v>6</v>
      </c>
    </row>
    <row r="8" spans="1:8" ht="24" thickBot="1">
      <c r="A8" s="36" t="s">
        <v>3</v>
      </c>
      <c r="B8" s="37"/>
      <c r="C8" s="38"/>
      <c r="D8" s="38"/>
      <c r="E8" s="38"/>
      <c r="F8" s="39">
        <f>F9+F59+F66+F88+F136+F145+F150+F163+F77</f>
        <v>10788182.359999999</v>
      </c>
      <c r="G8" s="8">
        <v>9953895</v>
      </c>
      <c r="H8" s="11">
        <f>G8-F8</f>
        <v>-834287.3599999994</v>
      </c>
    </row>
    <row r="9" spans="1:8" ht="14.4" thickBot="1">
      <c r="A9" s="32" t="s">
        <v>4</v>
      </c>
      <c r="B9" s="33" t="s">
        <v>125</v>
      </c>
      <c r="C9" s="34" t="s">
        <v>5</v>
      </c>
      <c r="D9" s="34"/>
      <c r="E9" s="34"/>
      <c r="F9" s="35">
        <f>F10+F17+F44+F51</f>
        <v>3827595.9</v>
      </c>
      <c r="G9" s="11"/>
    </row>
    <row r="10" spans="1:8" ht="35.4" thickBot="1">
      <c r="A10" s="40" t="s">
        <v>6</v>
      </c>
      <c r="B10" s="41" t="s">
        <v>125</v>
      </c>
      <c r="C10" s="42" t="s">
        <v>7</v>
      </c>
      <c r="D10" s="42"/>
      <c r="E10" s="42"/>
      <c r="F10" s="43">
        <f t="shared" ref="F10:F15" si="0">F11</f>
        <v>84000</v>
      </c>
    </row>
    <row r="11" spans="1:8" ht="36.6" thickBot="1">
      <c r="A11" s="25" t="s">
        <v>8</v>
      </c>
      <c r="B11" s="18" t="s">
        <v>125</v>
      </c>
      <c r="C11" s="17" t="s">
        <v>7</v>
      </c>
      <c r="D11" s="17" t="s">
        <v>9</v>
      </c>
      <c r="E11" s="17"/>
      <c r="F11" s="19">
        <f t="shared" si="0"/>
        <v>84000</v>
      </c>
    </row>
    <row r="12" spans="1:8" ht="36.6" thickBot="1">
      <c r="A12" s="22" t="s">
        <v>10</v>
      </c>
      <c r="B12" s="2" t="s">
        <v>125</v>
      </c>
      <c r="C12" s="1" t="s">
        <v>7</v>
      </c>
      <c r="D12" s="1" t="s">
        <v>11</v>
      </c>
      <c r="E12" s="1"/>
      <c r="F12" s="5">
        <f t="shared" si="0"/>
        <v>84000</v>
      </c>
    </row>
    <row r="13" spans="1:8" ht="14.4" thickBot="1">
      <c r="A13" s="22" t="s">
        <v>12</v>
      </c>
      <c r="B13" s="2" t="s">
        <v>125</v>
      </c>
      <c r="C13" s="1" t="s">
        <v>7</v>
      </c>
      <c r="D13" s="1" t="s">
        <v>13</v>
      </c>
      <c r="E13" s="1"/>
      <c r="F13" s="5">
        <f t="shared" si="0"/>
        <v>84000</v>
      </c>
    </row>
    <row r="14" spans="1:8" ht="24.6" thickBot="1">
      <c r="A14" s="22" t="s">
        <v>14</v>
      </c>
      <c r="B14" s="2" t="s">
        <v>125</v>
      </c>
      <c r="C14" s="1" t="s">
        <v>7</v>
      </c>
      <c r="D14" s="1" t="s">
        <v>13</v>
      </c>
      <c r="E14" s="1">
        <v>100</v>
      </c>
      <c r="F14" s="5">
        <f t="shared" si="0"/>
        <v>84000</v>
      </c>
    </row>
    <row r="15" spans="1:8" ht="24.6" thickBot="1">
      <c r="A15" s="22" t="s">
        <v>15</v>
      </c>
      <c r="B15" s="2" t="s">
        <v>125</v>
      </c>
      <c r="C15" s="1" t="s">
        <v>7</v>
      </c>
      <c r="D15" s="1" t="s">
        <v>13</v>
      </c>
      <c r="E15" s="1">
        <v>110</v>
      </c>
      <c r="F15" s="5">
        <f t="shared" si="0"/>
        <v>84000</v>
      </c>
    </row>
    <row r="16" spans="1:8" s="30" customFormat="1" ht="24.6" thickBot="1">
      <c r="A16" s="26" t="s">
        <v>12</v>
      </c>
      <c r="B16" s="27" t="s">
        <v>125</v>
      </c>
      <c r="C16" s="28" t="s">
        <v>7</v>
      </c>
      <c r="D16" s="28" t="s">
        <v>13</v>
      </c>
      <c r="E16" s="28">
        <v>123</v>
      </c>
      <c r="F16" s="29">
        <v>84000</v>
      </c>
    </row>
    <row r="17" spans="1:6" ht="46.8" thickBot="1">
      <c r="A17" s="40" t="s">
        <v>16</v>
      </c>
      <c r="B17" s="41" t="s">
        <v>125</v>
      </c>
      <c r="C17" s="42" t="s">
        <v>17</v>
      </c>
      <c r="D17" s="42"/>
      <c r="E17" s="42"/>
      <c r="F17" s="43">
        <f>F18</f>
        <v>3475795.9</v>
      </c>
    </row>
    <row r="18" spans="1:6" ht="36.6" thickBot="1">
      <c r="A18" s="22" t="s">
        <v>16</v>
      </c>
      <c r="B18" s="2" t="s">
        <v>125</v>
      </c>
      <c r="C18" s="1" t="s">
        <v>17</v>
      </c>
      <c r="D18" s="1" t="s">
        <v>18</v>
      </c>
      <c r="E18" s="1"/>
      <c r="F18" s="5">
        <f>F19</f>
        <v>3475795.9</v>
      </c>
    </row>
    <row r="19" spans="1:6" ht="36.6" thickBot="1">
      <c r="A19" s="25" t="s">
        <v>8</v>
      </c>
      <c r="B19" s="18" t="s">
        <v>125</v>
      </c>
      <c r="C19" s="17" t="s">
        <v>17</v>
      </c>
      <c r="D19" s="17" t="s">
        <v>18</v>
      </c>
      <c r="E19" s="17"/>
      <c r="F19" s="19">
        <f>F20</f>
        <v>3475795.9</v>
      </c>
    </row>
    <row r="20" spans="1:6" ht="36.6" thickBot="1">
      <c r="A20" s="22" t="s">
        <v>10</v>
      </c>
      <c r="B20" s="2" t="s">
        <v>125</v>
      </c>
      <c r="C20" s="1" t="s">
        <v>17</v>
      </c>
      <c r="D20" s="1" t="s">
        <v>11</v>
      </c>
      <c r="E20" s="1"/>
      <c r="F20" s="5">
        <f>F21+F39</f>
        <v>3475795.9</v>
      </c>
    </row>
    <row r="21" spans="1:6" s="31" customFormat="1" ht="14.4" thickBot="1">
      <c r="A21" s="21" t="s">
        <v>19</v>
      </c>
      <c r="B21" s="4" t="s">
        <v>125</v>
      </c>
      <c r="C21" s="3" t="s">
        <v>17</v>
      </c>
      <c r="D21" s="3" t="s">
        <v>20</v>
      </c>
      <c r="E21" s="45"/>
      <c r="F21" s="6">
        <f>F22+F30+F37</f>
        <v>2949193.9</v>
      </c>
    </row>
    <row r="22" spans="1:6" ht="48.6" thickBot="1">
      <c r="A22" s="22" t="s">
        <v>21</v>
      </c>
      <c r="B22" s="2" t="s">
        <v>125</v>
      </c>
      <c r="C22" s="1" t="s">
        <v>17</v>
      </c>
      <c r="D22" s="1" t="s">
        <v>20</v>
      </c>
      <c r="E22" s="1">
        <v>100</v>
      </c>
      <c r="F22" s="5">
        <f>F23</f>
        <v>2155675.9</v>
      </c>
    </row>
    <row r="23" spans="1:6" ht="24.6" thickBot="1">
      <c r="A23" s="22" t="s">
        <v>22</v>
      </c>
      <c r="B23" s="2" t="s">
        <v>125</v>
      </c>
      <c r="C23" s="1" t="s">
        <v>17</v>
      </c>
      <c r="D23" s="1" t="s">
        <v>20</v>
      </c>
      <c r="E23" s="1">
        <v>120</v>
      </c>
      <c r="F23" s="5">
        <f>F24+F25</f>
        <v>2155675.9</v>
      </c>
    </row>
    <row r="24" spans="1:6" ht="13.2" customHeight="1" thickBot="1">
      <c r="A24" s="22" t="s">
        <v>23</v>
      </c>
      <c r="B24" s="2" t="s">
        <v>125</v>
      </c>
      <c r="C24" s="1" t="s">
        <v>17</v>
      </c>
      <c r="D24" s="1" t="s">
        <v>20</v>
      </c>
      <c r="E24" s="1">
        <v>121</v>
      </c>
      <c r="F24" s="5">
        <f>F26+F28</f>
        <v>1655664.9</v>
      </c>
    </row>
    <row r="25" spans="1:6" ht="14.4" thickBot="1">
      <c r="A25" s="22" t="s">
        <v>24</v>
      </c>
      <c r="B25" s="2" t="s">
        <v>125</v>
      </c>
      <c r="C25" s="1" t="s">
        <v>17</v>
      </c>
      <c r="D25" s="1" t="s">
        <v>20</v>
      </c>
      <c r="E25" s="1">
        <v>129</v>
      </c>
      <c r="F25" s="5">
        <f>F27+F29</f>
        <v>500011</v>
      </c>
    </row>
    <row r="26" spans="1:6" s="30" customFormat="1" ht="14.4" thickBot="1">
      <c r="A26" s="26" t="s">
        <v>23</v>
      </c>
      <c r="B26" s="27" t="s">
        <v>125</v>
      </c>
      <c r="C26" s="28" t="s">
        <v>17</v>
      </c>
      <c r="D26" s="28" t="s">
        <v>137</v>
      </c>
      <c r="E26" s="28">
        <v>121</v>
      </c>
      <c r="F26" s="29">
        <v>623556</v>
      </c>
    </row>
    <row r="27" spans="1:6" s="30" customFormat="1" ht="14.4" thickBot="1">
      <c r="A27" s="26" t="s">
        <v>24</v>
      </c>
      <c r="B27" s="27" t="s">
        <v>125</v>
      </c>
      <c r="C27" s="28" t="s">
        <v>17</v>
      </c>
      <c r="D27" s="28" t="s">
        <v>137</v>
      </c>
      <c r="E27" s="28">
        <v>129</v>
      </c>
      <c r="F27" s="29">
        <v>188314</v>
      </c>
    </row>
    <row r="28" spans="1:6" s="30" customFormat="1" ht="14.4" thickBot="1">
      <c r="A28" s="26" t="s">
        <v>23</v>
      </c>
      <c r="B28" s="27" t="s">
        <v>125</v>
      </c>
      <c r="C28" s="28" t="s">
        <v>17</v>
      </c>
      <c r="D28" s="28" t="s">
        <v>138</v>
      </c>
      <c r="E28" s="28">
        <v>121</v>
      </c>
      <c r="F28" s="29">
        <v>1032108.9</v>
      </c>
    </row>
    <row r="29" spans="1:6" s="30" customFormat="1" ht="14.4" thickBot="1">
      <c r="A29" s="26" t="s">
        <v>24</v>
      </c>
      <c r="B29" s="27" t="s">
        <v>125</v>
      </c>
      <c r="C29" s="28" t="s">
        <v>17</v>
      </c>
      <c r="D29" s="28" t="s">
        <v>138</v>
      </c>
      <c r="E29" s="28">
        <v>129</v>
      </c>
      <c r="F29" s="29">
        <v>311697</v>
      </c>
    </row>
    <row r="30" spans="1:6" ht="24.6" thickBot="1">
      <c r="A30" s="22" t="s">
        <v>14</v>
      </c>
      <c r="B30" s="2" t="s">
        <v>125</v>
      </c>
      <c r="C30" s="1" t="s">
        <v>17</v>
      </c>
      <c r="D30" s="1" t="s">
        <v>20</v>
      </c>
      <c r="E30" s="1">
        <v>200</v>
      </c>
      <c r="F30" s="5">
        <f>F31</f>
        <v>788518</v>
      </c>
    </row>
    <row r="31" spans="1:6" ht="24.6" thickBot="1">
      <c r="A31" s="22" t="s">
        <v>25</v>
      </c>
      <c r="B31" s="2" t="s">
        <v>125</v>
      </c>
      <c r="C31" s="1" t="s">
        <v>17</v>
      </c>
      <c r="D31" s="1" t="s">
        <v>20</v>
      </c>
      <c r="E31" s="1">
        <v>240</v>
      </c>
      <c r="F31" s="5">
        <f>F32+F35</f>
        <v>788518</v>
      </c>
    </row>
    <row r="32" spans="1:6" ht="24.6" thickBot="1">
      <c r="A32" s="22" t="s">
        <v>25</v>
      </c>
      <c r="B32" s="2" t="s">
        <v>125</v>
      </c>
      <c r="C32" s="1" t="s">
        <v>17</v>
      </c>
      <c r="D32" s="1" t="s">
        <v>20</v>
      </c>
      <c r="E32" s="1">
        <v>244</v>
      </c>
      <c r="F32" s="5">
        <f>F33</f>
        <v>700000</v>
      </c>
    </row>
    <row r="33" spans="1:6" s="30" customFormat="1" ht="14.4" thickBot="1">
      <c r="A33" s="26" t="s">
        <v>29</v>
      </c>
      <c r="B33" s="27" t="s">
        <v>125</v>
      </c>
      <c r="C33" s="28" t="s">
        <v>17</v>
      </c>
      <c r="D33" s="28" t="s">
        <v>20</v>
      </c>
      <c r="E33" s="28">
        <v>244</v>
      </c>
      <c r="F33" s="29">
        <v>700000</v>
      </c>
    </row>
    <row r="34" spans="1:6" s="30" customFormat="1" ht="14.4" thickBot="1">
      <c r="A34" s="26" t="s">
        <v>30</v>
      </c>
      <c r="B34" s="27" t="s">
        <v>125</v>
      </c>
      <c r="C34" s="28" t="s">
        <v>17</v>
      </c>
      <c r="D34" s="28" t="s">
        <v>20</v>
      </c>
      <c r="E34" s="28">
        <v>244</v>
      </c>
      <c r="F34" s="29">
        <v>100000</v>
      </c>
    </row>
    <row r="35" spans="1:6" ht="14.4" thickBot="1">
      <c r="A35" s="22" t="s">
        <v>28</v>
      </c>
      <c r="B35" s="2" t="s">
        <v>125</v>
      </c>
      <c r="C35" s="1" t="s">
        <v>17</v>
      </c>
      <c r="D35" s="1" t="s">
        <v>20</v>
      </c>
      <c r="E35" s="1">
        <v>247</v>
      </c>
      <c r="F35" s="5">
        <f>F36</f>
        <v>88518</v>
      </c>
    </row>
    <row r="36" spans="1:6" s="30" customFormat="1" ht="14.4" thickBot="1">
      <c r="A36" s="26" t="s">
        <v>139</v>
      </c>
      <c r="B36" s="27" t="s">
        <v>125</v>
      </c>
      <c r="C36" s="28" t="s">
        <v>17</v>
      </c>
      <c r="D36" s="28" t="s">
        <v>20</v>
      </c>
      <c r="E36" s="28">
        <v>247</v>
      </c>
      <c r="F36" s="29">
        <v>88518</v>
      </c>
    </row>
    <row r="37" spans="1:6" ht="14.4" thickBot="1">
      <c r="A37" s="22" t="s">
        <v>134</v>
      </c>
      <c r="B37" s="2" t="s">
        <v>125</v>
      </c>
      <c r="C37" s="1" t="s">
        <v>17</v>
      </c>
      <c r="D37" s="1" t="s">
        <v>20</v>
      </c>
      <c r="E37" s="1">
        <v>800</v>
      </c>
      <c r="F37" s="5">
        <f>F38</f>
        <v>5000</v>
      </c>
    </row>
    <row r="38" spans="1:6" s="30" customFormat="1" ht="14.4" thickBot="1">
      <c r="A38" s="26" t="s">
        <v>134</v>
      </c>
      <c r="B38" s="27" t="s">
        <v>125</v>
      </c>
      <c r="C38" s="28" t="s">
        <v>17</v>
      </c>
      <c r="D38" s="28" t="s">
        <v>20</v>
      </c>
      <c r="E38" s="28">
        <v>853</v>
      </c>
      <c r="F38" s="29">
        <v>5000</v>
      </c>
    </row>
    <row r="39" spans="1:6" ht="24" thickBot="1">
      <c r="A39" s="21" t="s">
        <v>33</v>
      </c>
      <c r="B39" s="4" t="s">
        <v>125</v>
      </c>
      <c r="C39" s="3" t="s">
        <v>17</v>
      </c>
      <c r="D39" s="3" t="s">
        <v>34</v>
      </c>
      <c r="E39" s="3"/>
      <c r="F39" s="6">
        <f>F40</f>
        <v>526602</v>
      </c>
    </row>
    <row r="40" spans="1:6" ht="48.6" thickBot="1">
      <c r="A40" s="22" t="s">
        <v>21</v>
      </c>
      <c r="B40" s="4" t="s">
        <v>125</v>
      </c>
      <c r="C40" s="1" t="s">
        <v>17</v>
      </c>
      <c r="D40" s="1" t="s">
        <v>34</v>
      </c>
      <c r="E40" s="1">
        <v>100</v>
      </c>
      <c r="F40" s="5">
        <f>F41</f>
        <v>526602</v>
      </c>
    </row>
    <row r="41" spans="1:6" ht="22.8" customHeight="1" thickBot="1">
      <c r="A41" s="22" t="s">
        <v>22</v>
      </c>
      <c r="B41" s="2" t="s">
        <v>125</v>
      </c>
      <c r="C41" s="1" t="s">
        <v>17</v>
      </c>
      <c r="D41" s="1" t="s">
        <v>34</v>
      </c>
      <c r="E41" s="1">
        <v>120</v>
      </c>
      <c r="F41" s="5">
        <f>F42+F43</f>
        <v>526602</v>
      </c>
    </row>
    <row r="42" spans="1:6" s="30" customFormat="1" ht="14.4" thickBot="1">
      <c r="A42" s="26" t="s">
        <v>35</v>
      </c>
      <c r="B42" s="27" t="s">
        <v>125</v>
      </c>
      <c r="C42" s="28" t="s">
        <v>17</v>
      </c>
      <c r="D42" s="28" t="s">
        <v>34</v>
      </c>
      <c r="E42" s="28">
        <v>121</v>
      </c>
      <c r="F42" s="29">
        <v>404456</v>
      </c>
    </row>
    <row r="43" spans="1:6" s="30" customFormat="1" ht="14.4" thickBot="1">
      <c r="A43" s="26" t="s">
        <v>24</v>
      </c>
      <c r="B43" s="27" t="s">
        <v>125</v>
      </c>
      <c r="C43" s="28" t="s">
        <v>17</v>
      </c>
      <c r="D43" s="28" t="s">
        <v>34</v>
      </c>
      <c r="E43" s="28">
        <v>129</v>
      </c>
      <c r="F43" s="29">
        <v>122146</v>
      </c>
    </row>
    <row r="44" spans="1:6" ht="14.4" thickBot="1">
      <c r="A44" s="40" t="s">
        <v>36</v>
      </c>
      <c r="B44" s="44" t="s">
        <v>125</v>
      </c>
      <c r="C44" s="42" t="s">
        <v>37</v>
      </c>
      <c r="D44" s="42"/>
      <c r="E44" s="42"/>
      <c r="F44" s="43">
        <f t="shared" ref="F44:F49" si="1">F45</f>
        <v>9800</v>
      </c>
    </row>
    <row r="45" spans="1:6" ht="36.6" thickBot="1">
      <c r="A45" s="25" t="s">
        <v>8</v>
      </c>
      <c r="B45" s="18" t="s">
        <v>125</v>
      </c>
      <c r="C45" s="17" t="s">
        <v>37</v>
      </c>
      <c r="D45" s="17" t="s">
        <v>38</v>
      </c>
      <c r="E45" s="17"/>
      <c r="F45" s="19">
        <f t="shared" si="1"/>
        <v>9800</v>
      </c>
    </row>
    <row r="46" spans="1:6" ht="36.6" thickBot="1">
      <c r="A46" s="22" t="s">
        <v>10</v>
      </c>
      <c r="B46" s="2" t="s">
        <v>125</v>
      </c>
      <c r="C46" s="1" t="s">
        <v>37</v>
      </c>
      <c r="D46" s="1" t="s">
        <v>11</v>
      </c>
      <c r="E46" s="1"/>
      <c r="F46" s="5">
        <f t="shared" si="1"/>
        <v>9800</v>
      </c>
    </row>
    <row r="47" spans="1:6" ht="14.4" thickBot="1">
      <c r="A47" s="22" t="s">
        <v>39</v>
      </c>
      <c r="B47" s="2" t="s">
        <v>125</v>
      </c>
      <c r="C47" s="1" t="s">
        <v>37</v>
      </c>
      <c r="D47" s="1" t="s">
        <v>40</v>
      </c>
      <c r="E47" s="1"/>
      <c r="F47" s="5">
        <f t="shared" si="1"/>
        <v>9800</v>
      </c>
    </row>
    <row r="48" spans="1:6" ht="14.4" thickBot="1">
      <c r="A48" s="22" t="s">
        <v>31</v>
      </c>
      <c r="B48" s="2" t="s">
        <v>125</v>
      </c>
      <c r="C48" s="1" t="s">
        <v>37</v>
      </c>
      <c r="D48" s="1" t="s">
        <v>40</v>
      </c>
      <c r="E48" s="1">
        <v>800</v>
      </c>
      <c r="F48" s="5">
        <f t="shared" si="1"/>
        <v>9800</v>
      </c>
    </row>
    <row r="49" spans="1:6" ht="14.4" thickBot="1">
      <c r="A49" s="22" t="s">
        <v>36</v>
      </c>
      <c r="B49" s="2" t="s">
        <v>125</v>
      </c>
      <c r="C49" s="1" t="s">
        <v>37</v>
      </c>
      <c r="D49" s="1" t="s">
        <v>40</v>
      </c>
      <c r="E49" s="1">
        <v>870</v>
      </c>
      <c r="F49" s="5">
        <f t="shared" si="1"/>
        <v>9800</v>
      </c>
    </row>
    <row r="50" spans="1:6" s="30" customFormat="1" ht="14.4" thickBot="1">
      <c r="A50" s="26" t="s">
        <v>32</v>
      </c>
      <c r="B50" s="27" t="s">
        <v>125</v>
      </c>
      <c r="C50" s="28" t="s">
        <v>37</v>
      </c>
      <c r="D50" s="28" t="s">
        <v>40</v>
      </c>
      <c r="E50" s="28">
        <v>870</v>
      </c>
      <c r="F50" s="29">
        <v>9800</v>
      </c>
    </row>
    <row r="51" spans="1:6" ht="14.4" thickBot="1">
      <c r="A51" s="40" t="s">
        <v>41</v>
      </c>
      <c r="B51" s="44" t="s">
        <v>125</v>
      </c>
      <c r="C51" s="42" t="s">
        <v>42</v>
      </c>
      <c r="D51" s="42"/>
      <c r="E51" s="42"/>
      <c r="F51" s="43">
        <f>F52</f>
        <v>258000</v>
      </c>
    </row>
    <row r="52" spans="1:6" ht="24.6" thickBot="1">
      <c r="A52" s="22" t="s">
        <v>43</v>
      </c>
      <c r="B52" s="2" t="s">
        <v>125</v>
      </c>
      <c r="C52" s="1" t="s">
        <v>42</v>
      </c>
      <c r="D52" s="1" t="s">
        <v>44</v>
      </c>
      <c r="E52" s="1"/>
      <c r="F52" s="5">
        <f>F53</f>
        <v>258000</v>
      </c>
    </row>
    <row r="53" spans="1:6" ht="24.6" thickBot="1">
      <c r="A53" s="22" t="s">
        <v>25</v>
      </c>
      <c r="B53" s="4" t="s">
        <v>125</v>
      </c>
      <c r="C53" s="1" t="s">
        <v>42</v>
      </c>
      <c r="D53" s="1" t="s">
        <v>44</v>
      </c>
      <c r="E53" s="1">
        <v>240</v>
      </c>
      <c r="F53" s="5">
        <f>F54+F57</f>
        <v>258000</v>
      </c>
    </row>
    <row r="54" spans="1:6" ht="24.6" thickBot="1">
      <c r="A54" s="22" t="s">
        <v>45</v>
      </c>
      <c r="B54" s="2" t="s">
        <v>125</v>
      </c>
      <c r="C54" s="1" t="s">
        <v>42</v>
      </c>
      <c r="D54" s="1" t="s">
        <v>44</v>
      </c>
      <c r="E54" s="1">
        <v>244</v>
      </c>
      <c r="F54" s="5">
        <f>F55+F56</f>
        <v>253000</v>
      </c>
    </row>
    <row r="55" spans="1:6" ht="14.4" thickBot="1">
      <c r="A55" s="22" t="s">
        <v>28</v>
      </c>
      <c r="B55" s="2" t="s">
        <v>125</v>
      </c>
      <c r="C55" s="1" t="s">
        <v>42</v>
      </c>
      <c r="D55" s="1" t="s">
        <v>44</v>
      </c>
      <c r="E55" s="1">
        <v>244</v>
      </c>
      <c r="F55" s="5">
        <v>3000</v>
      </c>
    </row>
    <row r="56" spans="1:6" s="30" customFormat="1" ht="14.4" thickBot="1">
      <c r="A56" s="26" t="s">
        <v>27</v>
      </c>
      <c r="B56" s="27" t="s">
        <v>125</v>
      </c>
      <c r="C56" s="28" t="s">
        <v>42</v>
      </c>
      <c r="D56" s="28" t="s">
        <v>44</v>
      </c>
      <c r="E56" s="28">
        <v>244</v>
      </c>
      <c r="F56" s="29">
        <v>250000</v>
      </c>
    </row>
    <row r="57" spans="1:6" ht="14.4" thickBot="1">
      <c r="A57" s="22" t="s">
        <v>28</v>
      </c>
      <c r="B57" s="2" t="s">
        <v>125</v>
      </c>
      <c r="C57" s="1" t="s">
        <v>42</v>
      </c>
      <c r="D57" s="1" t="s">
        <v>44</v>
      </c>
      <c r="E57" s="1">
        <v>247</v>
      </c>
      <c r="F57" s="5">
        <f>F58</f>
        <v>5000</v>
      </c>
    </row>
    <row r="58" spans="1:6" s="30" customFormat="1" ht="14.4" thickBot="1">
      <c r="A58" s="26" t="s">
        <v>27</v>
      </c>
      <c r="B58" s="27" t="s">
        <v>125</v>
      </c>
      <c r="C58" s="28" t="s">
        <v>42</v>
      </c>
      <c r="D58" s="28" t="s">
        <v>44</v>
      </c>
      <c r="E58" s="28">
        <v>247</v>
      </c>
      <c r="F58" s="29">
        <v>5000</v>
      </c>
    </row>
    <row r="59" spans="1:6" ht="14.4" thickBot="1">
      <c r="A59" s="32" t="s">
        <v>46</v>
      </c>
      <c r="B59" s="33" t="s">
        <v>125</v>
      </c>
      <c r="C59" s="34" t="s">
        <v>47</v>
      </c>
      <c r="D59" s="34"/>
      <c r="E59" s="34"/>
      <c r="F59" s="35">
        <f>F60</f>
        <v>62800</v>
      </c>
    </row>
    <row r="60" spans="1:6" ht="24.6" thickBot="1">
      <c r="A60" s="25" t="s">
        <v>49</v>
      </c>
      <c r="B60" s="18" t="s">
        <v>125</v>
      </c>
      <c r="C60" s="17" t="s">
        <v>48</v>
      </c>
      <c r="D60" s="17" t="s">
        <v>50</v>
      </c>
      <c r="E60" s="46"/>
      <c r="F60" s="19">
        <f>F61</f>
        <v>62800</v>
      </c>
    </row>
    <row r="61" spans="1:6" ht="24.6" thickBot="1">
      <c r="A61" s="22" t="s">
        <v>51</v>
      </c>
      <c r="B61" s="2" t="s">
        <v>125</v>
      </c>
      <c r="C61" s="1" t="s">
        <v>48</v>
      </c>
      <c r="D61" s="1" t="s">
        <v>52</v>
      </c>
      <c r="E61" s="7"/>
      <c r="F61" s="5">
        <f>F62</f>
        <v>62800</v>
      </c>
    </row>
    <row r="62" spans="1:6" ht="48.6" thickBot="1">
      <c r="A62" s="22" t="s">
        <v>53</v>
      </c>
      <c r="B62" s="2" t="s">
        <v>125</v>
      </c>
      <c r="C62" s="1" t="s">
        <v>48</v>
      </c>
      <c r="D62" s="1" t="s">
        <v>52</v>
      </c>
      <c r="E62" s="1">
        <v>100</v>
      </c>
      <c r="F62" s="5">
        <f>F63</f>
        <v>62800</v>
      </c>
    </row>
    <row r="63" spans="1:6" ht="24.6" thickBot="1">
      <c r="A63" s="22" t="s">
        <v>22</v>
      </c>
      <c r="B63" s="2" t="s">
        <v>125</v>
      </c>
      <c r="C63" s="1" t="s">
        <v>48</v>
      </c>
      <c r="D63" s="1" t="s">
        <v>52</v>
      </c>
      <c r="E63" s="1">
        <v>120</v>
      </c>
      <c r="F63" s="5">
        <f>F64+F65</f>
        <v>62800</v>
      </c>
    </row>
    <row r="64" spans="1:6" s="30" customFormat="1" ht="14.4" thickBot="1">
      <c r="A64" s="26" t="s">
        <v>23</v>
      </c>
      <c r="B64" s="27" t="s">
        <v>125</v>
      </c>
      <c r="C64" s="28" t="s">
        <v>48</v>
      </c>
      <c r="D64" s="28" t="s">
        <v>52</v>
      </c>
      <c r="E64" s="28">
        <v>121</v>
      </c>
      <c r="F64" s="29">
        <v>48233</v>
      </c>
    </row>
    <row r="65" spans="1:6" s="30" customFormat="1" ht="14.4" thickBot="1">
      <c r="A65" s="26" t="s">
        <v>24</v>
      </c>
      <c r="B65" s="27" t="s">
        <v>125</v>
      </c>
      <c r="C65" s="28" t="s">
        <v>48</v>
      </c>
      <c r="D65" s="28" t="s">
        <v>52</v>
      </c>
      <c r="E65" s="28">
        <v>129</v>
      </c>
      <c r="F65" s="29">
        <v>14567</v>
      </c>
    </row>
    <row r="66" spans="1:6" ht="42" thickBot="1">
      <c r="A66" s="32" t="s">
        <v>55</v>
      </c>
      <c r="B66" s="33" t="s">
        <v>125</v>
      </c>
      <c r="C66" s="34" t="s">
        <v>54</v>
      </c>
      <c r="D66" s="34"/>
      <c r="E66" s="34"/>
      <c r="F66" s="35">
        <f>F67</f>
        <v>460000</v>
      </c>
    </row>
    <row r="67" spans="1:6" ht="36.6" thickBot="1">
      <c r="A67" s="25" t="s">
        <v>56</v>
      </c>
      <c r="B67" s="18" t="s">
        <v>125</v>
      </c>
      <c r="C67" s="17" t="s">
        <v>54</v>
      </c>
      <c r="D67" s="17" t="s">
        <v>57</v>
      </c>
      <c r="E67" s="17"/>
      <c r="F67" s="19">
        <f>F68</f>
        <v>460000</v>
      </c>
    </row>
    <row r="68" spans="1:6" ht="24.6" thickBot="1">
      <c r="A68" s="22" t="s">
        <v>58</v>
      </c>
      <c r="B68" s="2" t="s">
        <v>125</v>
      </c>
      <c r="C68" s="1" t="s">
        <v>54</v>
      </c>
      <c r="D68" s="1" t="s">
        <v>59</v>
      </c>
      <c r="E68" s="1"/>
      <c r="F68" s="5">
        <f>F70+F73</f>
        <v>460000</v>
      </c>
    </row>
    <row r="69" spans="1:6" ht="14.4" thickBot="1">
      <c r="A69" s="22" t="s">
        <v>60</v>
      </c>
      <c r="B69" s="4" t="s">
        <v>125</v>
      </c>
      <c r="C69" s="1" t="s">
        <v>54</v>
      </c>
      <c r="D69" s="1" t="s">
        <v>61</v>
      </c>
      <c r="E69" s="1"/>
      <c r="F69" s="5">
        <f>F70</f>
        <v>160000</v>
      </c>
    </row>
    <row r="70" spans="1:6" ht="24.6" thickBot="1">
      <c r="A70" s="22" t="s">
        <v>14</v>
      </c>
      <c r="B70" s="2" t="s">
        <v>125</v>
      </c>
      <c r="C70" s="1" t="s">
        <v>54</v>
      </c>
      <c r="D70" s="1" t="s">
        <v>62</v>
      </c>
      <c r="E70" s="1">
        <v>200</v>
      </c>
      <c r="F70" s="5">
        <f>F71</f>
        <v>160000</v>
      </c>
    </row>
    <row r="71" spans="1:6" ht="24.6" thickBot="1">
      <c r="A71" s="22" t="s">
        <v>25</v>
      </c>
      <c r="B71" s="2" t="s">
        <v>125</v>
      </c>
      <c r="C71" s="1" t="s">
        <v>54</v>
      </c>
      <c r="D71" s="1" t="s">
        <v>62</v>
      </c>
      <c r="E71" s="1">
        <v>240</v>
      </c>
      <c r="F71" s="5">
        <f>F72</f>
        <v>160000</v>
      </c>
    </row>
    <row r="72" spans="1:6" s="30" customFormat="1" ht="14.4" thickBot="1">
      <c r="A72" s="26" t="s">
        <v>29</v>
      </c>
      <c r="B72" s="27" t="s">
        <v>125</v>
      </c>
      <c r="C72" s="28" t="s">
        <v>54</v>
      </c>
      <c r="D72" s="28" t="s">
        <v>62</v>
      </c>
      <c r="E72" s="28">
        <v>244</v>
      </c>
      <c r="F72" s="29">
        <v>160000</v>
      </c>
    </row>
    <row r="73" spans="1:6" ht="14.4" thickBot="1">
      <c r="A73" s="22" t="s">
        <v>63</v>
      </c>
      <c r="B73" s="2" t="s">
        <v>125</v>
      </c>
      <c r="C73" s="1" t="s">
        <v>64</v>
      </c>
      <c r="D73" s="1" t="s">
        <v>65</v>
      </c>
      <c r="E73" s="1"/>
      <c r="F73" s="5">
        <f>F74</f>
        <v>300000</v>
      </c>
    </row>
    <row r="74" spans="1:6" ht="24.6" thickBot="1">
      <c r="A74" s="22" t="s">
        <v>14</v>
      </c>
      <c r="B74" s="2" t="s">
        <v>125</v>
      </c>
      <c r="C74" s="1" t="s">
        <v>54</v>
      </c>
      <c r="D74" s="1" t="s">
        <v>65</v>
      </c>
      <c r="E74" s="1">
        <v>200</v>
      </c>
      <c r="F74" s="5">
        <f>F75</f>
        <v>300000</v>
      </c>
    </row>
    <row r="75" spans="1:6" ht="24.6" thickBot="1">
      <c r="A75" s="22" t="s">
        <v>25</v>
      </c>
      <c r="B75" s="2" t="s">
        <v>125</v>
      </c>
      <c r="C75" s="1" t="s">
        <v>54</v>
      </c>
      <c r="D75" s="1" t="s">
        <v>65</v>
      </c>
      <c r="E75" s="1">
        <v>240</v>
      </c>
      <c r="F75" s="5">
        <f>F76</f>
        <v>300000</v>
      </c>
    </row>
    <row r="76" spans="1:6" s="30" customFormat="1" ht="14.4" thickBot="1">
      <c r="A76" s="26" t="s">
        <v>29</v>
      </c>
      <c r="B76" s="27" t="s">
        <v>125</v>
      </c>
      <c r="C76" s="28" t="s">
        <v>54</v>
      </c>
      <c r="D76" s="28" t="s">
        <v>126</v>
      </c>
      <c r="E76" s="28">
        <v>244</v>
      </c>
      <c r="F76" s="29">
        <v>300000</v>
      </c>
    </row>
    <row r="77" spans="1:6" ht="23.4" customHeight="1" thickBot="1">
      <c r="A77" s="47" t="s">
        <v>165</v>
      </c>
      <c r="B77" s="48" t="s">
        <v>125</v>
      </c>
      <c r="C77" s="48" t="s">
        <v>152</v>
      </c>
      <c r="D77" s="49"/>
      <c r="E77" s="49"/>
      <c r="F77" s="50">
        <f>F78+F83</f>
        <v>654287.35999999999</v>
      </c>
    </row>
    <row r="78" spans="1:6" ht="16.2" thickBot="1">
      <c r="A78" s="47" t="s">
        <v>151</v>
      </c>
      <c r="B78" s="33" t="s">
        <v>125</v>
      </c>
      <c r="C78" s="33" t="s">
        <v>153</v>
      </c>
      <c r="D78" s="34"/>
      <c r="E78" s="34"/>
      <c r="F78" s="35">
        <f>F79</f>
        <v>615287.36</v>
      </c>
    </row>
    <row r="79" spans="1:6" ht="24.6" thickBot="1">
      <c r="A79" s="23" t="s">
        <v>154</v>
      </c>
      <c r="B79" s="2" t="s">
        <v>125</v>
      </c>
      <c r="C79" s="1" t="s">
        <v>155</v>
      </c>
      <c r="D79" s="1">
        <v>2410301030</v>
      </c>
      <c r="E79" s="1"/>
      <c r="F79" s="5">
        <f>F80</f>
        <v>615287.36</v>
      </c>
    </row>
    <row r="80" spans="1:6" ht="24.6" thickBot="1">
      <c r="A80" s="23" t="s">
        <v>156</v>
      </c>
      <c r="B80" s="2" t="s">
        <v>125</v>
      </c>
      <c r="C80" s="1" t="s">
        <v>155</v>
      </c>
      <c r="D80" s="1">
        <v>2410301030</v>
      </c>
      <c r="E80" s="1">
        <v>200</v>
      </c>
      <c r="F80" s="5">
        <f>F81</f>
        <v>615287.36</v>
      </c>
    </row>
    <row r="81" spans="1:6" ht="24.6" thickBot="1">
      <c r="A81" s="23" t="s">
        <v>157</v>
      </c>
      <c r="B81" s="2" t="s">
        <v>125</v>
      </c>
      <c r="C81" s="1" t="s">
        <v>155</v>
      </c>
      <c r="D81" s="1">
        <v>2410301030</v>
      </c>
      <c r="E81" s="1">
        <v>240</v>
      </c>
      <c r="F81" s="5">
        <f>F82</f>
        <v>615287.36</v>
      </c>
    </row>
    <row r="82" spans="1:6" s="30" customFormat="1" ht="14.4" thickBot="1">
      <c r="A82" s="26" t="s">
        <v>158</v>
      </c>
      <c r="B82" s="27" t="s">
        <v>125</v>
      </c>
      <c r="C82" s="28" t="s">
        <v>155</v>
      </c>
      <c r="D82" s="28">
        <v>2410301030</v>
      </c>
      <c r="E82" s="28">
        <v>244</v>
      </c>
      <c r="F82" s="29">
        <v>615287.36</v>
      </c>
    </row>
    <row r="83" spans="1:6" ht="31.8" thickBot="1">
      <c r="A83" s="47" t="s">
        <v>163</v>
      </c>
      <c r="B83" s="33" t="s">
        <v>125</v>
      </c>
      <c r="C83" s="33" t="s">
        <v>164</v>
      </c>
      <c r="D83" s="34"/>
      <c r="E83" s="34"/>
      <c r="F83" s="35">
        <f>F84</f>
        <v>39000</v>
      </c>
    </row>
    <row r="84" spans="1:6" ht="14.4" thickBot="1">
      <c r="A84" s="23" t="s">
        <v>168</v>
      </c>
      <c r="B84" s="2" t="s">
        <v>125</v>
      </c>
      <c r="C84" s="1" t="s">
        <v>166</v>
      </c>
      <c r="D84" s="1">
        <v>38115010000</v>
      </c>
      <c r="E84" s="1"/>
      <c r="F84" s="5">
        <f>F85</f>
        <v>39000</v>
      </c>
    </row>
    <row r="85" spans="1:6" ht="14.4" thickBot="1">
      <c r="A85" s="23" t="s">
        <v>167</v>
      </c>
      <c r="B85" s="2" t="s">
        <v>125</v>
      </c>
      <c r="C85" s="1" t="s">
        <v>166</v>
      </c>
      <c r="D85" s="1">
        <v>38115010000</v>
      </c>
      <c r="E85" s="1">
        <v>200</v>
      </c>
      <c r="F85" s="5">
        <f>F86</f>
        <v>39000</v>
      </c>
    </row>
    <row r="86" spans="1:6" ht="24.6" thickBot="1">
      <c r="A86" s="23" t="s">
        <v>169</v>
      </c>
      <c r="B86" s="2" t="s">
        <v>125</v>
      </c>
      <c r="C86" s="1" t="s">
        <v>166</v>
      </c>
      <c r="D86" s="1">
        <v>38115010000</v>
      </c>
      <c r="E86" s="1">
        <v>240</v>
      </c>
      <c r="F86" s="5">
        <f>F87</f>
        <v>39000</v>
      </c>
    </row>
    <row r="87" spans="1:6" s="30" customFormat="1" ht="14.4" thickBot="1">
      <c r="A87" s="26" t="s">
        <v>170</v>
      </c>
      <c r="B87" s="27" t="s">
        <v>125</v>
      </c>
      <c r="C87" s="28" t="s">
        <v>166</v>
      </c>
      <c r="D87" s="28">
        <v>38115010000</v>
      </c>
      <c r="E87" s="28">
        <v>244</v>
      </c>
      <c r="F87" s="29">
        <v>39000</v>
      </c>
    </row>
    <row r="88" spans="1:6" ht="23.4" customHeight="1" thickBot="1">
      <c r="A88" s="47" t="s">
        <v>66</v>
      </c>
      <c r="B88" s="48" t="s">
        <v>125</v>
      </c>
      <c r="C88" s="48" t="s">
        <v>142</v>
      </c>
      <c r="D88" s="49"/>
      <c r="E88" s="49"/>
      <c r="F88" s="50">
        <f>F89+F98</f>
        <v>1939649.1</v>
      </c>
    </row>
    <row r="89" spans="1:6" ht="14.4" thickBot="1">
      <c r="A89" s="32" t="s">
        <v>67</v>
      </c>
      <c r="B89" s="33" t="s">
        <v>125</v>
      </c>
      <c r="C89" s="34" t="s">
        <v>68</v>
      </c>
      <c r="D89" s="34"/>
      <c r="E89" s="34"/>
      <c r="F89" s="35">
        <f>F90+F94</f>
        <v>50000</v>
      </c>
    </row>
    <row r="90" spans="1:6" ht="14.4" thickBot="1">
      <c r="A90" s="23" t="s">
        <v>127</v>
      </c>
      <c r="B90" s="2" t="s">
        <v>125</v>
      </c>
      <c r="C90" s="1" t="s">
        <v>68</v>
      </c>
      <c r="D90" s="1" t="s">
        <v>128</v>
      </c>
      <c r="E90" s="1"/>
      <c r="F90" s="5">
        <f>F91</f>
        <v>20000</v>
      </c>
    </row>
    <row r="91" spans="1:6" ht="24.6" thickBot="1">
      <c r="A91" s="23" t="s">
        <v>129</v>
      </c>
      <c r="B91" s="2" t="s">
        <v>125</v>
      </c>
      <c r="C91" s="1" t="s">
        <v>68</v>
      </c>
      <c r="D91" s="1" t="s">
        <v>128</v>
      </c>
      <c r="E91" s="1">
        <v>200</v>
      </c>
      <c r="F91" s="5">
        <f>F92</f>
        <v>20000</v>
      </c>
    </row>
    <row r="92" spans="1:6" ht="24.6" thickBot="1">
      <c r="A92" s="23" t="s">
        <v>25</v>
      </c>
      <c r="B92" s="2" t="s">
        <v>125</v>
      </c>
      <c r="C92" s="1" t="s">
        <v>68</v>
      </c>
      <c r="D92" s="1" t="s">
        <v>128</v>
      </c>
      <c r="E92" s="1">
        <v>240</v>
      </c>
      <c r="F92" s="5">
        <f>F93</f>
        <v>20000</v>
      </c>
    </row>
    <row r="93" spans="1:6" s="30" customFormat="1" ht="14.4" thickBot="1">
      <c r="A93" s="26" t="s">
        <v>26</v>
      </c>
      <c r="B93" s="27" t="s">
        <v>125</v>
      </c>
      <c r="C93" s="28" t="s">
        <v>68</v>
      </c>
      <c r="D93" s="28" t="s">
        <v>128</v>
      </c>
      <c r="E93" s="28">
        <v>244</v>
      </c>
      <c r="F93" s="29">
        <v>20000</v>
      </c>
    </row>
    <row r="94" spans="1:6" ht="24.6" thickBot="1">
      <c r="A94" s="23" t="s">
        <v>159</v>
      </c>
      <c r="B94" s="2" t="s">
        <v>125</v>
      </c>
      <c r="C94" s="1" t="s">
        <v>68</v>
      </c>
      <c r="D94" s="2" t="s">
        <v>162</v>
      </c>
      <c r="E94" s="1"/>
      <c r="F94" s="5">
        <f>F95</f>
        <v>30000</v>
      </c>
    </row>
    <row r="95" spans="1:6" ht="24.6" thickBot="1">
      <c r="A95" s="23" t="s">
        <v>160</v>
      </c>
      <c r="B95" s="2" t="s">
        <v>125</v>
      </c>
      <c r="C95" s="1" t="s">
        <v>68</v>
      </c>
      <c r="D95" s="2" t="s">
        <v>162</v>
      </c>
      <c r="E95" s="1">
        <v>200</v>
      </c>
      <c r="F95" s="5">
        <f>F96</f>
        <v>30000</v>
      </c>
    </row>
    <row r="96" spans="1:6" ht="23.4" customHeight="1" thickBot="1">
      <c r="A96" s="23" t="s">
        <v>161</v>
      </c>
      <c r="B96" s="2" t="s">
        <v>125</v>
      </c>
      <c r="C96" s="1" t="s">
        <v>68</v>
      </c>
      <c r="D96" s="2" t="s">
        <v>162</v>
      </c>
      <c r="E96" s="1">
        <v>240</v>
      </c>
      <c r="F96" s="5">
        <f>F97</f>
        <v>30000</v>
      </c>
    </row>
    <row r="97" spans="1:6" s="30" customFormat="1" ht="14.4" thickBot="1">
      <c r="A97" s="26" t="s">
        <v>26</v>
      </c>
      <c r="B97" s="27" t="s">
        <v>125</v>
      </c>
      <c r="C97" s="28" t="s">
        <v>68</v>
      </c>
      <c r="D97" s="27" t="s">
        <v>162</v>
      </c>
      <c r="E97" s="28">
        <v>244</v>
      </c>
      <c r="F97" s="29">
        <v>30000</v>
      </c>
    </row>
    <row r="98" spans="1:6" ht="14.4" thickBot="1">
      <c r="A98" s="51" t="s">
        <v>69</v>
      </c>
      <c r="B98" s="33" t="s">
        <v>130</v>
      </c>
      <c r="C98" s="34" t="s">
        <v>70</v>
      </c>
      <c r="D98" s="34"/>
      <c r="E98" s="34"/>
      <c r="F98" s="35">
        <f>F99</f>
        <v>1889649.1</v>
      </c>
    </row>
    <row r="99" spans="1:6" ht="24.6" thickBot="1">
      <c r="A99" s="52" t="s">
        <v>131</v>
      </c>
      <c r="B99" s="18" t="s">
        <v>125</v>
      </c>
      <c r="C99" s="17" t="s">
        <v>70</v>
      </c>
      <c r="D99" s="17" t="s">
        <v>71</v>
      </c>
      <c r="E99" s="17"/>
      <c r="F99" s="19">
        <f>F100+F113+F132</f>
        <v>1889649.1</v>
      </c>
    </row>
    <row r="100" spans="1:6" ht="14.4" thickBot="1">
      <c r="A100" s="21" t="s">
        <v>72</v>
      </c>
      <c r="B100" s="2" t="s">
        <v>125</v>
      </c>
      <c r="C100" s="1" t="s">
        <v>70</v>
      </c>
      <c r="D100" s="1" t="s">
        <v>73</v>
      </c>
      <c r="E100" s="1"/>
      <c r="F100" s="5">
        <f>F101+F108</f>
        <v>461000</v>
      </c>
    </row>
    <row r="101" spans="1:6" ht="14.4" thickBot="1">
      <c r="A101" s="22" t="s">
        <v>74</v>
      </c>
      <c r="B101" s="2" t="s">
        <v>125</v>
      </c>
      <c r="C101" s="1" t="s">
        <v>70</v>
      </c>
      <c r="D101" s="1" t="s">
        <v>75</v>
      </c>
      <c r="E101" s="1"/>
      <c r="F101" s="5">
        <f>F102+F107</f>
        <v>341000</v>
      </c>
    </row>
    <row r="102" spans="1:6" ht="24.6" thickBot="1">
      <c r="A102" s="22" t="s">
        <v>14</v>
      </c>
      <c r="B102" s="2" t="s">
        <v>125</v>
      </c>
      <c r="C102" s="1" t="s">
        <v>70</v>
      </c>
      <c r="D102" s="1" t="s">
        <v>75</v>
      </c>
      <c r="E102" s="1">
        <v>200</v>
      </c>
      <c r="F102" s="5">
        <f>F103</f>
        <v>340000</v>
      </c>
    </row>
    <row r="103" spans="1:6" ht="24.6" thickBot="1">
      <c r="A103" s="22" t="s">
        <v>25</v>
      </c>
      <c r="B103" s="2" t="s">
        <v>125</v>
      </c>
      <c r="C103" s="1" t="s">
        <v>70</v>
      </c>
      <c r="D103" s="1" t="s">
        <v>75</v>
      </c>
      <c r="E103" s="1">
        <v>240</v>
      </c>
      <c r="F103" s="5">
        <f>F104</f>
        <v>340000</v>
      </c>
    </row>
    <row r="104" spans="1:6" ht="24.6" thickBot="1">
      <c r="A104" s="22" t="s">
        <v>45</v>
      </c>
      <c r="B104" s="2" t="s">
        <v>125</v>
      </c>
      <c r="C104" s="1" t="s">
        <v>70</v>
      </c>
      <c r="D104" s="1" t="s">
        <v>75</v>
      </c>
      <c r="E104" s="1">
        <v>247</v>
      </c>
      <c r="F104" s="5">
        <f>F105</f>
        <v>340000</v>
      </c>
    </row>
    <row r="105" spans="1:6" s="30" customFormat="1" ht="14.4" thickBot="1">
      <c r="A105" s="26" t="s">
        <v>28</v>
      </c>
      <c r="B105" s="27" t="s">
        <v>125</v>
      </c>
      <c r="C105" s="28" t="s">
        <v>70</v>
      </c>
      <c r="D105" s="28" t="s">
        <v>75</v>
      </c>
      <c r="E105" s="28">
        <v>247</v>
      </c>
      <c r="F105" s="29">
        <v>340000</v>
      </c>
    </row>
    <row r="106" spans="1:6" ht="14.4" thickBot="1">
      <c r="A106" s="22" t="s">
        <v>134</v>
      </c>
      <c r="B106" s="2" t="s">
        <v>125</v>
      </c>
      <c r="C106" s="1" t="s">
        <v>70</v>
      </c>
      <c r="D106" s="1" t="s">
        <v>75</v>
      </c>
      <c r="E106" s="1">
        <v>800</v>
      </c>
      <c r="F106" s="5">
        <f>F107</f>
        <v>1000</v>
      </c>
    </row>
    <row r="107" spans="1:6" s="30" customFormat="1" ht="14.4" thickBot="1">
      <c r="A107" s="26" t="s">
        <v>134</v>
      </c>
      <c r="B107" s="27" t="s">
        <v>125</v>
      </c>
      <c r="C107" s="28" t="s">
        <v>70</v>
      </c>
      <c r="D107" s="28" t="s">
        <v>75</v>
      </c>
      <c r="E107" s="28">
        <v>853</v>
      </c>
      <c r="F107" s="29">
        <v>1000</v>
      </c>
    </row>
    <row r="108" spans="1:6" ht="14.4" thickBot="1">
      <c r="A108" s="22" t="s">
        <v>76</v>
      </c>
      <c r="B108" s="2" t="s">
        <v>125</v>
      </c>
      <c r="C108" s="1" t="s">
        <v>70</v>
      </c>
      <c r="D108" s="1" t="s">
        <v>77</v>
      </c>
      <c r="E108" s="1"/>
      <c r="F108" s="5">
        <f>F109</f>
        <v>120000</v>
      </c>
    </row>
    <row r="109" spans="1:6" ht="24.6" thickBot="1">
      <c r="A109" s="22" t="s">
        <v>14</v>
      </c>
      <c r="B109" s="2" t="s">
        <v>125</v>
      </c>
      <c r="C109" s="1" t="s">
        <v>70</v>
      </c>
      <c r="D109" s="1" t="s">
        <v>77</v>
      </c>
      <c r="E109" s="1">
        <v>200</v>
      </c>
      <c r="F109" s="5">
        <f>F110</f>
        <v>120000</v>
      </c>
    </row>
    <row r="110" spans="1:6" ht="24.6" thickBot="1">
      <c r="A110" s="22" t="s">
        <v>25</v>
      </c>
      <c r="B110" s="2" t="s">
        <v>125</v>
      </c>
      <c r="C110" s="1" t="s">
        <v>70</v>
      </c>
      <c r="D110" s="1" t="s">
        <v>77</v>
      </c>
      <c r="E110" s="1">
        <v>240</v>
      </c>
      <c r="F110" s="5">
        <f>F111</f>
        <v>120000</v>
      </c>
    </row>
    <row r="111" spans="1:6" ht="24.6" thickBot="1">
      <c r="A111" s="22" t="s">
        <v>45</v>
      </c>
      <c r="B111" s="2" t="s">
        <v>125</v>
      </c>
      <c r="C111" s="1" t="s">
        <v>70</v>
      </c>
      <c r="D111" s="1" t="s">
        <v>77</v>
      </c>
      <c r="E111" s="1">
        <v>244</v>
      </c>
      <c r="F111" s="5">
        <f>F112</f>
        <v>120000</v>
      </c>
    </row>
    <row r="112" spans="1:6" s="30" customFormat="1" ht="14.4" thickBot="1">
      <c r="A112" s="26" t="s">
        <v>29</v>
      </c>
      <c r="B112" s="27" t="s">
        <v>125</v>
      </c>
      <c r="C112" s="28" t="s">
        <v>70</v>
      </c>
      <c r="D112" s="28" t="s">
        <v>77</v>
      </c>
      <c r="E112" s="28">
        <v>244</v>
      </c>
      <c r="F112" s="29">
        <v>120000</v>
      </c>
    </row>
    <row r="113" spans="1:6" ht="14.4" thickBot="1">
      <c r="A113" s="22" t="s">
        <v>78</v>
      </c>
      <c r="B113" s="2" t="s">
        <v>125</v>
      </c>
      <c r="C113" s="1" t="s">
        <v>70</v>
      </c>
      <c r="D113" s="1" t="s">
        <v>79</v>
      </c>
      <c r="E113" s="1"/>
      <c r="F113" s="5">
        <f>F114+F119+F124+F128</f>
        <v>1278649.1000000001</v>
      </c>
    </row>
    <row r="114" spans="1:6" ht="14.4" thickBot="1">
      <c r="A114" s="21" t="s">
        <v>80</v>
      </c>
      <c r="B114" s="2" t="s">
        <v>125</v>
      </c>
      <c r="C114" s="1" t="s">
        <v>70</v>
      </c>
      <c r="D114" s="1" t="s">
        <v>81</v>
      </c>
      <c r="E114" s="1"/>
      <c r="F114" s="5">
        <f>F115</f>
        <v>748649.1</v>
      </c>
    </row>
    <row r="115" spans="1:6" ht="24.6" thickBot="1">
      <c r="A115" s="22" t="s">
        <v>14</v>
      </c>
      <c r="B115" s="2" t="s">
        <v>125</v>
      </c>
      <c r="C115" s="1" t="s">
        <v>70</v>
      </c>
      <c r="D115" s="1" t="s">
        <v>81</v>
      </c>
      <c r="E115" s="1">
        <v>200</v>
      </c>
      <c r="F115" s="5">
        <f>F116</f>
        <v>748649.1</v>
      </c>
    </row>
    <row r="116" spans="1:6" ht="24.6" thickBot="1">
      <c r="A116" s="22" t="s">
        <v>25</v>
      </c>
      <c r="B116" s="2" t="s">
        <v>125</v>
      </c>
      <c r="C116" s="1" t="s">
        <v>70</v>
      </c>
      <c r="D116" s="1" t="s">
        <v>81</v>
      </c>
      <c r="E116" s="1">
        <v>240</v>
      </c>
      <c r="F116" s="5">
        <f>F117</f>
        <v>748649.1</v>
      </c>
    </row>
    <row r="117" spans="1:6" ht="24.6" thickBot="1">
      <c r="A117" s="22" t="s">
        <v>45</v>
      </c>
      <c r="B117" s="2" t="s">
        <v>125</v>
      </c>
      <c r="C117" s="1" t="s">
        <v>70</v>
      </c>
      <c r="D117" s="1" t="s">
        <v>81</v>
      </c>
      <c r="E117" s="1">
        <v>244</v>
      </c>
      <c r="F117" s="5">
        <f>F118</f>
        <v>748649.1</v>
      </c>
    </row>
    <row r="118" spans="1:6" s="30" customFormat="1" ht="14.4" thickBot="1">
      <c r="A118" s="26" t="s">
        <v>29</v>
      </c>
      <c r="B118" s="27" t="s">
        <v>125</v>
      </c>
      <c r="C118" s="28" t="s">
        <v>70</v>
      </c>
      <c r="D118" s="28" t="s">
        <v>81</v>
      </c>
      <c r="E118" s="28">
        <v>244</v>
      </c>
      <c r="F118" s="29">
        <v>748649.1</v>
      </c>
    </row>
    <row r="119" spans="1:6" ht="14.4" thickBot="1">
      <c r="A119" s="21" t="s">
        <v>83</v>
      </c>
      <c r="B119" s="2" t="s">
        <v>125</v>
      </c>
      <c r="C119" s="1" t="s">
        <v>70</v>
      </c>
      <c r="D119" s="1" t="s">
        <v>84</v>
      </c>
      <c r="E119" s="1"/>
      <c r="F119" s="5">
        <f>F120</f>
        <v>80000</v>
      </c>
    </row>
    <row r="120" spans="1:6" ht="24.6" thickBot="1">
      <c r="A120" s="22" t="s">
        <v>14</v>
      </c>
      <c r="B120" s="2" t="s">
        <v>125</v>
      </c>
      <c r="C120" s="1" t="s">
        <v>70</v>
      </c>
      <c r="D120" s="1" t="s">
        <v>84</v>
      </c>
      <c r="E120" s="1">
        <v>200</v>
      </c>
      <c r="F120" s="5">
        <f>F121</f>
        <v>80000</v>
      </c>
    </row>
    <row r="121" spans="1:6" ht="24.6" thickBot="1">
      <c r="A121" s="22" t="s">
        <v>25</v>
      </c>
      <c r="B121" s="2" t="s">
        <v>125</v>
      </c>
      <c r="C121" s="1" t="s">
        <v>70</v>
      </c>
      <c r="D121" s="1" t="s">
        <v>84</v>
      </c>
      <c r="E121" s="1">
        <v>240</v>
      </c>
      <c r="F121" s="5">
        <f>F122</f>
        <v>80000</v>
      </c>
    </row>
    <row r="122" spans="1:6" ht="24.6" thickBot="1">
      <c r="A122" s="22" t="s">
        <v>45</v>
      </c>
      <c r="B122" s="2" t="s">
        <v>125</v>
      </c>
      <c r="C122" s="1" t="s">
        <v>70</v>
      </c>
      <c r="D122" s="1" t="s">
        <v>84</v>
      </c>
      <c r="E122" s="1">
        <v>244</v>
      </c>
      <c r="F122" s="5">
        <f>F123</f>
        <v>80000</v>
      </c>
    </row>
    <row r="123" spans="1:6" s="30" customFormat="1" ht="14.4" thickBot="1">
      <c r="A123" s="26" t="s">
        <v>82</v>
      </c>
      <c r="B123" s="27" t="s">
        <v>125</v>
      </c>
      <c r="C123" s="28" t="s">
        <v>70</v>
      </c>
      <c r="D123" s="28" t="s">
        <v>84</v>
      </c>
      <c r="E123" s="28">
        <v>244</v>
      </c>
      <c r="F123" s="29">
        <v>80000</v>
      </c>
    </row>
    <row r="124" spans="1:6" ht="24" thickBot="1">
      <c r="A124" s="21" t="s">
        <v>140</v>
      </c>
      <c r="B124" s="2" t="s">
        <v>125</v>
      </c>
      <c r="C124" s="1" t="s">
        <v>70</v>
      </c>
      <c r="D124" s="1" t="s">
        <v>85</v>
      </c>
      <c r="E124" s="1"/>
      <c r="F124" s="5">
        <f>F125</f>
        <v>250000</v>
      </c>
    </row>
    <row r="125" spans="1:6" ht="24.6" thickBot="1">
      <c r="A125" s="22" t="s">
        <v>25</v>
      </c>
      <c r="B125" s="4" t="s">
        <v>125</v>
      </c>
      <c r="C125" s="1" t="s">
        <v>70</v>
      </c>
      <c r="D125" s="1" t="s">
        <v>85</v>
      </c>
      <c r="E125" s="1">
        <v>240</v>
      </c>
      <c r="F125" s="5">
        <f>F126</f>
        <v>250000</v>
      </c>
    </row>
    <row r="126" spans="1:6" ht="25.2" customHeight="1" thickBot="1">
      <c r="A126" s="22" t="s">
        <v>45</v>
      </c>
      <c r="B126" s="2" t="s">
        <v>125</v>
      </c>
      <c r="C126" s="1" t="s">
        <v>70</v>
      </c>
      <c r="D126" s="1" t="s">
        <v>85</v>
      </c>
      <c r="E126" s="1">
        <v>244</v>
      </c>
      <c r="F126" s="5">
        <f>F127</f>
        <v>250000</v>
      </c>
    </row>
    <row r="127" spans="1:6" s="30" customFormat="1" ht="14.4" thickBot="1">
      <c r="A127" s="53" t="s">
        <v>29</v>
      </c>
      <c r="B127" s="27" t="s">
        <v>125</v>
      </c>
      <c r="C127" s="28" t="s">
        <v>70</v>
      </c>
      <c r="D127" s="28" t="s">
        <v>85</v>
      </c>
      <c r="E127" s="28">
        <v>244</v>
      </c>
      <c r="F127" s="54">
        <v>250000</v>
      </c>
    </row>
    <row r="128" spans="1:6" ht="14.4" thickBot="1">
      <c r="A128" s="21" t="s">
        <v>141</v>
      </c>
      <c r="B128" s="2" t="s">
        <v>125</v>
      </c>
      <c r="C128" s="1" t="s">
        <v>70</v>
      </c>
      <c r="D128" s="1" t="s">
        <v>132</v>
      </c>
      <c r="E128" s="1"/>
      <c r="F128" s="5">
        <f>F129</f>
        <v>200000</v>
      </c>
    </row>
    <row r="129" spans="1:6" ht="24.6" thickBot="1">
      <c r="A129" s="22" t="s">
        <v>25</v>
      </c>
      <c r="B129" s="4" t="s">
        <v>125</v>
      </c>
      <c r="C129" s="1" t="s">
        <v>70</v>
      </c>
      <c r="D129" s="1" t="s">
        <v>132</v>
      </c>
      <c r="E129" s="1">
        <v>240</v>
      </c>
      <c r="F129" s="5">
        <f>F130</f>
        <v>200000</v>
      </c>
    </row>
    <row r="130" spans="1:6" ht="24.6" thickBot="1">
      <c r="A130" s="22" t="s">
        <v>45</v>
      </c>
      <c r="B130" s="2" t="s">
        <v>125</v>
      </c>
      <c r="C130" s="1" t="s">
        <v>70</v>
      </c>
      <c r="D130" s="1" t="s">
        <v>132</v>
      </c>
      <c r="E130" s="1">
        <v>244</v>
      </c>
      <c r="F130" s="5">
        <f>F131</f>
        <v>200000</v>
      </c>
    </row>
    <row r="131" spans="1:6" s="30" customFormat="1" ht="14.4" thickBot="1">
      <c r="A131" s="53" t="s">
        <v>29</v>
      </c>
      <c r="B131" s="27" t="s">
        <v>125</v>
      </c>
      <c r="C131" s="28" t="s">
        <v>70</v>
      </c>
      <c r="D131" s="28" t="s">
        <v>132</v>
      </c>
      <c r="E131" s="28">
        <v>244</v>
      </c>
      <c r="F131" s="54">
        <v>200000</v>
      </c>
    </row>
    <row r="132" spans="1:6" ht="58.2" thickBot="1">
      <c r="A132" s="21" t="s">
        <v>171</v>
      </c>
      <c r="B132" s="2" t="s">
        <v>125</v>
      </c>
      <c r="C132" s="1" t="s">
        <v>70</v>
      </c>
      <c r="D132" s="1" t="s">
        <v>172</v>
      </c>
      <c r="E132" s="1"/>
      <c r="F132" s="5">
        <f>F133</f>
        <v>150000</v>
      </c>
    </row>
    <row r="133" spans="1:6" ht="24.6" thickBot="1">
      <c r="A133" s="22" t="s">
        <v>25</v>
      </c>
      <c r="B133" s="4" t="s">
        <v>125</v>
      </c>
      <c r="C133" s="1" t="s">
        <v>70</v>
      </c>
      <c r="D133" s="1" t="s">
        <v>172</v>
      </c>
      <c r="E133" s="1">
        <v>240</v>
      </c>
      <c r="F133" s="5">
        <f>F134</f>
        <v>150000</v>
      </c>
    </row>
    <row r="134" spans="1:6" ht="25.2" customHeight="1" thickBot="1">
      <c r="A134" s="22" t="s">
        <v>45</v>
      </c>
      <c r="B134" s="2" t="s">
        <v>125</v>
      </c>
      <c r="C134" s="1" t="s">
        <v>70</v>
      </c>
      <c r="D134" s="1" t="s">
        <v>172</v>
      </c>
      <c r="E134" s="1">
        <v>244</v>
      </c>
      <c r="F134" s="5">
        <f>F135</f>
        <v>150000</v>
      </c>
    </row>
    <row r="135" spans="1:6" s="30" customFormat="1" ht="14.4" thickBot="1">
      <c r="A135" s="53" t="s">
        <v>29</v>
      </c>
      <c r="B135" s="27" t="s">
        <v>125</v>
      </c>
      <c r="C135" s="28" t="s">
        <v>70</v>
      </c>
      <c r="D135" s="28" t="s">
        <v>172</v>
      </c>
      <c r="E135" s="28">
        <v>244</v>
      </c>
      <c r="F135" s="54">
        <v>150000</v>
      </c>
    </row>
    <row r="136" spans="1:6" ht="14.4" thickBot="1">
      <c r="A136" s="32" t="s">
        <v>86</v>
      </c>
      <c r="B136" s="33" t="s">
        <v>125</v>
      </c>
      <c r="C136" s="34" t="s">
        <v>88</v>
      </c>
      <c r="D136" s="34"/>
      <c r="E136" s="34"/>
      <c r="F136" s="35">
        <f t="shared" ref="F136:F143" si="2">F137</f>
        <v>10000</v>
      </c>
    </row>
    <row r="137" spans="1:6" ht="14.4" thickBot="1">
      <c r="A137" s="22" t="s">
        <v>87</v>
      </c>
      <c r="B137" s="2" t="s">
        <v>125</v>
      </c>
      <c r="C137" s="1" t="s">
        <v>88</v>
      </c>
      <c r="D137" s="1" t="s">
        <v>38</v>
      </c>
      <c r="E137" s="1"/>
      <c r="F137" s="5">
        <f t="shared" si="2"/>
        <v>10000</v>
      </c>
    </row>
    <row r="138" spans="1:6" ht="36.6" thickBot="1">
      <c r="A138" s="25" t="s">
        <v>8</v>
      </c>
      <c r="B138" s="18" t="s">
        <v>125</v>
      </c>
      <c r="C138" s="17" t="s">
        <v>88</v>
      </c>
      <c r="D138" s="17" t="s">
        <v>38</v>
      </c>
      <c r="E138" s="17"/>
      <c r="F138" s="19">
        <f t="shared" si="2"/>
        <v>10000</v>
      </c>
    </row>
    <row r="139" spans="1:6" ht="36.6" thickBot="1">
      <c r="A139" s="22" t="s">
        <v>10</v>
      </c>
      <c r="B139" s="2" t="s">
        <v>125</v>
      </c>
      <c r="C139" s="1" t="s">
        <v>88</v>
      </c>
      <c r="D139" s="1" t="s">
        <v>11</v>
      </c>
      <c r="E139" s="1"/>
      <c r="F139" s="5">
        <f t="shared" si="2"/>
        <v>10000</v>
      </c>
    </row>
    <row r="140" spans="1:6" ht="24.6" thickBot="1">
      <c r="A140" s="22" t="s">
        <v>89</v>
      </c>
      <c r="B140" s="2" t="s">
        <v>125</v>
      </c>
      <c r="C140" s="1" t="s">
        <v>88</v>
      </c>
      <c r="D140" s="1" t="s">
        <v>90</v>
      </c>
      <c r="E140" s="1"/>
      <c r="F140" s="5">
        <f t="shared" si="2"/>
        <v>10000</v>
      </c>
    </row>
    <row r="141" spans="1:6" ht="24.6" thickBot="1">
      <c r="A141" s="22" t="s">
        <v>14</v>
      </c>
      <c r="B141" s="4" t="s">
        <v>125</v>
      </c>
      <c r="C141" s="1" t="s">
        <v>88</v>
      </c>
      <c r="D141" s="1" t="s">
        <v>90</v>
      </c>
      <c r="E141" s="1">
        <v>200</v>
      </c>
      <c r="F141" s="5">
        <f t="shared" si="2"/>
        <v>10000</v>
      </c>
    </row>
    <row r="142" spans="1:6" ht="24.6" thickBot="1">
      <c r="A142" s="22" t="s">
        <v>25</v>
      </c>
      <c r="B142" s="2" t="s">
        <v>125</v>
      </c>
      <c r="C142" s="1" t="s">
        <v>88</v>
      </c>
      <c r="D142" s="1" t="s">
        <v>90</v>
      </c>
      <c r="E142" s="1">
        <v>240</v>
      </c>
      <c r="F142" s="5">
        <f t="shared" si="2"/>
        <v>10000</v>
      </c>
    </row>
    <row r="143" spans="1:6" ht="24.6" thickBot="1">
      <c r="A143" s="22" t="s">
        <v>45</v>
      </c>
      <c r="B143" s="2" t="s">
        <v>125</v>
      </c>
      <c r="C143" s="1" t="s">
        <v>88</v>
      </c>
      <c r="D143" s="1" t="s">
        <v>90</v>
      </c>
      <c r="E143" s="1">
        <v>244</v>
      </c>
      <c r="F143" s="5">
        <f t="shared" si="2"/>
        <v>10000</v>
      </c>
    </row>
    <row r="144" spans="1:6" s="30" customFormat="1" ht="14.4" thickBot="1">
      <c r="A144" s="26" t="s">
        <v>82</v>
      </c>
      <c r="B144" s="27" t="s">
        <v>125</v>
      </c>
      <c r="C144" s="28" t="s">
        <v>88</v>
      </c>
      <c r="D144" s="28" t="s">
        <v>90</v>
      </c>
      <c r="E144" s="28">
        <v>244</v>
      </c>
      <c r="F144" s="29">
        <v>10000</v>
      </c>
    </row>
    <row r="145" spans="1:6" ht="14.4" thickBot="1">
      <c r="A145" s="32" t="s">
        <v>91</v>
      </c>
      <c r="B145" s="33" t="s">
        <v>125</v>
      </c>
      <c r="C145" s="34" t="s">
        <v>92</v>
      </c>
      <c r="D145" s="34" t="s">
        <v>93</v>
      </c>
      <c r="E145" s="34"/>
      <c r="F145" s="35">
        <f>F146</f>
        <v>3600000</v>
      </c>
    </row>
    <row r="146" spans="1:6" ht="36.6" thickBot="1">
      <c r="A146" s="25" t="s">
        <v>94</v>
      </c>
      <c r="B146" s="18" t="s">
        <v>125</v>
      </c>
      <c r="C146" s="17" t="s">
        <v>92</v>
      </c>
      <c r="D146" s="17" t="s">
        <v>95</v>
      </c>
      <c r="E146" s="17"/>
      <c r="F146" s="19">
        <f>F147</f>
        <v>3600000</v>
      </c>
    </row>
    <row r="147" spans="1:6" ht="14.4" thickBot="1">
      <c r="A147" s="22" t="s">
        <v>96</v>
      </c>
      <c r="B147" s="2" t="s">
        <v>125</v>
      </c>
      <c r="C147" s="1" t="s">
        <v>92</v>
      </c>
      <c r="D147" s="1" t="s">
        <v>97</v>
      </c>
      <c r="E147" s="1">
        <v>500</v>
      </c>
      <c r="F147" s="5">
        <f>F148</f>
        <v>3600000</v>
      </c>
    </row>
    <row r="148" spans="1:6" ht="14.4" thickBot="1">
      <c r="A148" s="22" t="s">
        <v>98</v>
      </c>
      <c r="B148" s="2" t="s">
        <v>125</v>
      </c>
      <c r="C148" s="1" t="s">
        <v>92</v>
      </c>
      <c r="D148" s="1" t="s">
        <v>97</v>
      </c>
      <c r="E148" s="1">
        <v>540</v>
      </c>
      <c r="F148" s="5">
        <f>F149</f>
        <v>3600000</v>
      </c>
    </row>
    <row r="149" spans="1:6" s="30" customFormat="1" ht="14.4" thickBot="1">
      <c r="A149" s="26" t="s">
        <v>99</v>
      </c>
      <c r="B149" s="27" t="s">
        <v>125</v>
      </c>
      <c r="C149" s="28" t="s">
        <v>92</v>
      </c>
      <c r="D149" s="28" t="s">
        <v>97</v>
      </c>
      <c r="E149" s="28">
        <v>540</v>
      </c>
      <c r="F149" s="29">
        <v>3600000</v>
      </c>
    </row>
    <row r="150" spans="1:6" ht="14.4" thickBot="1">
      <c r="A150" s="32" t="s">
        <v>100</v>
      </c>
      <c r="B150" s="33" t="s">
        <v>125</v>
      </c>
      <c r="C150" s="34" t="s">
        <v>101</v>
      </c>
      <c r="D150" s="34"/>
      <c r="E150" s="34"/>
      <c r="F150" s="35">
        <f>F151</f>
        <v>232850</v>
      </c>
    </row>
    <row r="151" spans="1:6" ht="14.4" thickBot="1">
      <c r="A151" s="22" t="s">
        <v>102</v>
      </c>
      <c r="B151" s="2" t="s">
        <v>125</v>
      </c>
      <c r="C151" s="1" t="s">
        <v>101</v>
      </c>
      <c r="D151" s="1" t="s">
        <v>104</v>
      </c>
      <c r="E151" s="1"/>
      <c r="F151" s="5">
        <f>F152</f>
        <v>232850</v>
      </c>
    </row>
    <row r="152" spans="1:6" ht="24.6" thickBot="1">
      <c r="A152" s="25" t="s">
        <v>103</v>
      </c>
      <c r="B152" s="18" t="s">
        <v>125</v>
      </c>
      <c r="C152" s="17" t="s">
        <v>101</v>
      </c>
      <c r="D152" s="17" t="s">
        <v>104</v>
      </c>
      <c r="E152" s="17"/>
      <c r="F152" s="19">
        <f>F153+F159</f>
        <v>232850</v>
      </c>
    </row>
    <row r="153" spans="1:6" ht="24.6" thickBot="1">
      <c r="A153" s="22" t="s">
        <v>105</v>
      </c>
      <c r="B153" s="2" t="s">
        <v>125</v>
      </c>
      <c r="C153" s="1" t="s">
        <v>101</v>
      </c>
      <c r="D153" s="1" t="s">
        <v>106</v>
      </c>
      <c r="E153" s="1">
        <v>300</v>
      </c>
      <c r="F153" s="5">
        <f>F154+F156</f>
        <v>162850</v>
      </c>
    </row>
    <row r="154" spans="1:6" ht="14.4" thickBot="1">
      <c r="A154" s="22" t="s">
        <v>107</v>
      </c>
      <c r="B154" s="2" t="s">
        <v>125</v>
      </c>
      <c r="C154" s="1" t="s">
        <v>101</v>
      </c>
      <c r="D154" s="1" t="s">
        <v>108</v>
      </c>
      <c r="E154" s="1">
        <v>312</v>
      </c>
      <c r="F154" s="5">
        <f>F155</f>
        <v>152850</v>
      </c>
    </row>
    <row r="155" spans="1:6" s="30" customFormat="1" ht="24.6" thickBot="1">
      <c r="A155" s="26" t="s">
        <v>109</v>
      </c>
      <c r="B155" s="27" t="s">
        <v>125</v>
      </c>
      <c r="C155" s="28" t="s">
        <v>101</v>
      </c>
      <c r="D155" s="28" t="s">
        <v>108</v>
      </c>
      <c r="E155" s="28">
        <v>312</v>
      </c>
      <c r="F155" s="29">
        <v>152850</v>
      </c>
    </row>
    <row r="156" spans="1:6" ht="14.4" thickBot="1">
      <c r="A156" s="22" t="s">
        <v>110</v>
      </c>
      <c r="B156" s="2" t="s">
        <v>125</v>
      </c>
      <c r="C156" s="1" t="s">
        <v>101</v>
      </c>
      <c r="D156" s="1" t="s">
        <v>111</v>
      </c>
      <c r="E156" s="1">
        <v>360</v>
      </c>
      <c r="F156" s="5">
        <f>F157</f>
        <v>10000</v>
      </c>
    </row>
    <row r="157" spans="1:6" ht="24.6" thickBot="1">
      <c r="A157" s="22" t="s">
        <v>112</v>
      </c>
      <c r="B157" s="2" t="s">
        <v>125</v>
      </c>
      <c r="C157" s="1" t="s">
        <v>101</v>
      </c>
      <c r="D157" s="1" t="s">
        <v>111</v>
      </c>
      <c r="E157" s="1">
        <v>360</v>
      </c>
      <c r="F157" s="5">
        <f>F158</f>
        <v>10000</v>
      </c>
    </row>
    <row r="158" spans="1:6" s="30" customFormat="1" ht="14.4" thickBot="1">
      <c r="A158" s="26" t="s">
        <v>113</v>
      </c>
      <c r="B158" s="27" t="s">
        <v>125</v>
      </c>
      <c r="C158" s="28" t="s">
        <v>101</v>
      </c>
      <c r="D158" s="28" t="s">
        <v>111</v>
      </c>
      <c r="E158" s="28">
        <v>360</v>
      </c>
      <c r="F158" s="29">
        <v>10000</v>
      </c>
    </row>
    <row r="159" spans="1:6" ht="72.599999999999994" thickBot="1">
      <c r="A159" s="24" t="s">
        <v>114</v>
      </c>
      <c r="B159" s="2" t="s">
        <v>125</v>
      </c>
      <c r="C159" s="1" t="s">
        <v>101</v>
      </c>
      <c r="D159" s="1" t="s">
        <v>115</v>
      </c>
      <c r="E159" s="1"/>
      <c r="F159" s="5">
        <f>F160</f>
        <v>70000</v>
      </c>
    </row>
    <row r="160" spans="1:6" ht="14.4" thickBot="1">
      <c r="A160" s="22" t="s">
        <v>96</v>
      </c>
      <c r="B160" s="2" t="s">
        <v>125</v>
      </c>
      <c r="C160" s="1" t="s">
        <v>101</v>
      </c>
      <c r="D160" s="1" t="s">
        <v>116</v>
      </c>
      <c r="E160" s="1">
        <v>500</v>
      </c>
      <c r="F160" s="5">
        <f>F161</f>
        <v>70000</v>
      </c>
    </row>
    <row r="161" spans="1:6" ht="14.4" thickBot="1">
      <c r="A161" s="22" t="s">
        <v>98</v>
      </c>
      <c r="B161" s="2" t="s">
        <v>125</v>
      </c>
      <c r="C161" s="1" t="s">
        <v>101</v>
      </c>
      <c r="D161" s="1" t="s">
        <v>116</v>
      </c>
      <c r="E161" s="1">
        <v>540</v>
      </c>
      <c r="F161" s="5">
        <f>F162</f>
        <v>70000</v>
      </c>
    </row>
    <row r="162" spans="1:6" s="30" customFormat="1" ht="14.4" thickBot="1">
      <c r="A162" s="26" t="s">
        <v>99</v>
      </c>
      <c r="B162" s="27" t="s">
        <v>125</v>
      </c>
      <c r="C162" s="28" t="s">
        <v>101</v>
      </c>
      <c r="D162" s="28" t="s">
        <v>116</v>
      </c>
      <c r="E162" s="28">
        <v>540</v>
      </c>
      <c r="F162" s="29">
        <v>70000</v>
      </c>
    </row>
    <row r="163" spans="1:6" ht="14.4" thickBot="1">
      <c r="A163" s="32" t="s">
        <v>117</v>
      </c>
      <c r="B163" s="33" t="s">
        <v>125</v>
      </c>
      <c r="C163" s="34">
        <v>1101</v>
      </c>
      <c r="D163" s="34"/>
      <c r="E163" s="34"/>
      <c r="F163" s="35">
        <f>F164</f>
        <v>1000</v>
      </c>
    </row>
    <row r="164" spans="1:6" ht="14.4" thickBot="1">
      <c r="A164" s="22" t="s">
        <v>118</v>
      </c>
      <c r="B164" s="2" t="s">
        <v>125</v>
      </c>
      <c r="C164" s="1" t="s">
        <v>119</v>
      </c>
      <c r="D164" s="1"/>
      <c r="E164" s="1"/>
      <c r="F164" s="5">
        <f>F165</f>
        <v>1000</v>
      </c>
    </row>
    <row r="165" spans="1:6" ht="24.6" thickBot="1">
      <c r="A165" s="25" t="s">
        <v>120</v>
      </c>
      <c r="B165" s="18" t="s">
        <v>125</v>
      </c>
      <c r="C165" s="17" t="s">
        <v>119</v>
      </c>
      <c r="D165" s="17" t="s">
        <v>121</v>
      </c>
      <c r="E165" s="17"/>
      <c r="F165" s="19">
        <f t="shared" ref="F165" si="3">F166</f>
        <v>1000</v>
      </c>
    </row>
    <row r="166" spans="1:6" ht="60.6" thickBot="1">
      <c r="A166" s="22" t="s">
        <v>122</v>
      </c>
      <c r="B166" s="2" t="s">
        <v>125</v>
      </c>
      <c r="C166" s="1" t="s">
        <v>119</v>
      </c>
      <c r="D166" s="1" t="s">
        <v>123</v>
      </c>
      <c r="E166" s="1"/>
      <c r="F166" s="5">
        <f>F167</f>
        <v>1000</v>
      </c>
    </row>
    <row r="167" spans="1:6" ht="14.4" thickBot="1">
      <c r="A167" s="22" t="s">
        <v>96</v>
      </c>
      <c r="B167" s="2" t="s">
        <v>125</v>
      </c>
      <c r="C167" s="1" t="s">
        <v>119</v>
      </c>
      <c r="D167" s="1" t="s">
        <v>123</v>
      </c>
      <c r="E167" s="1">
        <v>500</v>
      </c>
      <c r="F167" s="5">
        <f>F168</f>
        <v>1000</v>
      </c>
    </row>
    <row r="168" spans="1:6" ht="14.4" thickBot="1">
      <c r="A168" s="22" t="s">
        <v>98</v>
      </c>
      <c r="B168" s="2" t="s">
        <v>125</v>
      </c>
      <c r="C168" s="1" t="s">
        <v>119</v>
      </c>
      <c r="D168" s="1" t="s">
        <v>124</v>
      </c>
      <c r="E168" s="1">
        <v>540</v>
      </c>
      <c r="F168" s="5">
        <f>F169</f>
        <v>1000</v>
      </c>
    </row>
    <row r="169" spans="1:6" s="30" customFormat="1" ht="14.4" thickBot="1">
      <c r="A169" s="26" t="s">
        <v>99</v>
      </c>
      <c r="B169" s="27" t="s">
        <v>125</v>
      </c>
      <c r="C169" s="28" t="s">
        <v>119</v>
      </c>
      <c r="D169" s="28" t="s">
        <v>124</v>
      </c>
      <c r="E169" s="28">
        <v>540</v>
      </c>
      <c r="F169" s="29">
        <v>1000</v>
      </c>
    </row>
  </sheetData>
  <autoFilter ref="A7:H169"/>
  <mergeCells count="2">
    <mergeCell ref="A5:F5"/>
    <mergeCell ref="C1:F3"/>
  </mergeCells>
  <pageMargins left="0.7" right="0.7" top="0.75" bottom="0.75" header="0.3" footer="0.3"/>
  <pageSetup paperSize="9" scale="81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7" tint="-0.249977111117893"/>
  </sheetPr>
  <dimension ref="A2:M158"/>
  <sheetViews>
    <sheetView zoomScaleNormal="100" workbookViewId="0">
      <selection activeCell="A10" sqref="A10:XFD158"/>
    </sheetView>
  </sheetViews>
  <sheetFormatPr defaultRowHeight="11.4"/>
  <cols>
    <col min="1" max="1" width="45.5546875" style="55" customWidth="1"/>
    <col min="2" max="2" width="5.33203125" style="55" customWidth="1"/>
    <col min="3" max="3" width="6.21875" style="55" customWidth="1"/>
    <col min="4" max="4" width="14.33203125" style="55" customWidth="1"/>
    <col min="5" max="5" width="10" style="55" customWidth="1"/>
    <col min="6" max="6" width="13.88671875" style="55" customWidth="1"/>
    <col min="7" max="7" width="13.33203125" style="55" customWidth="1"/>
    <col min="8" max="10" width="12.5546875" style="55" customWidth="1"/>
    <col min="11" max="12" width="8.88671875" style="55"/>
    <col min="13" max="13" width="9.109375" style="55" bestFit="1" customWidth="1"/>
    <col min="14" max="16384" width="8.88671875" style="55"/>
  </cols>
  <sheetData>
    <row r="2" spans="1:13" ht="11.4" customHeight="1">
      <c r="D2" s="66" t="s">
        <v>174</v>
      </c>
      <c r="E2" s="66"/>
      <c r="F2" s="66"/>
      <c r="G2" s="66"/>
      <c r="H2" s="61"/>
      <c r="I2" s="61"/>
    </row>
    <row r="3" spans="1:13" ht="13.8" customHeight="1">
      <c r="D3" s="66"/>
      <c r="E3" s="66"/>
      <c r="F3" s="66"/>
      <c r="G3" s="66"/>
      <c r="H3" s="61"/>
      <c r="I3" s="61"/>
    </row>
    <row r="4" spans="1:13" ht="11.4" hidden="1" customHeight="1">
      <c r="A4" s="56"/>
      <c r="C4" s="57"/>
      <c r="D4" s="66"/>
      <c r="E4" s="66"/>
      <c r="F4" s="66"/>
      <c r="G4" s="66"/>
      <c r="H4" s="61"/>
      <c r="I4" s="61"/>
    </row>
    <row r="5" spans="1:13" ht="5.4" customHeight="1">
      <c r="A5" s="56"/>
      <c r="C5" s="58"/>
      <c r="D5" s="66"/>
      <c r="E5" s="66"/>
      <c r="F5" s="66"/>
      <c r="G5" s="66"/>
      <c r="H5" s="61"/>
      <c r="I5" s="61"/>
    </row>
    <row r="6" spans="1:13">
      <c r="A6" s="56"/>
      <c r="C6" s="58"/>
      <c r="D6" s="66"/>
      <c r="E6" s="66"/>
      <c r="F6" s="66"/>
      <c r="G6" s="66"/>
      <c r="H6" s="61"/>
      <c r="I6" s="61"/>
    </row>
    <row r="7" spans="1:13" ht="27.6" customHeight="1">
      <c r="A7" s="56"/>
      <c r="C7" s="58"/>
      <c r="D7" s="66"/>
      <c r="E7" s="66"/>
      <c r="F7" s="66"/>
      <c r="G7" s="66"/>
      <c r="H7" s="61"/>
      <c r="I7" s="61"/>
    </row>
    <row r="8" spans="1:13">
      <c r="A8" s="56"/>
      <c r="C8" s="58"/>
      <c r="D8" s="58"/>
      <c r="E8" s="58"/>
      <c r="F8" s="58"/>
      <c r="G8" s="58"/>
      <c r="H8" s="58"/>
      <c r="I8" s="58"/>
    </row>
    <row r="9" spans="1:13" ht="32.4" customHeight="1" thickBot="1">
      <c r="A9" s="67" t="s">
        <v>145</v>
      </c>
      <c r="B9" s="67"/>
      <c r="C9" s="67"/>
      <c r="D9" s="67"/>
      <c r="E9" s="67"/>
      <c r="F9" s="67"/>
      <c r="G9" s="67"/>
      <c r="H9" s="59"/>
      <c r="I9" s="60"/>
      <c r="J9" s="61"/>
      <c r="K9" s="61"/>
    </row>
    <row r="10" spans="1:13" s="62" customFormat="1" ht="46.2" thickBot="1">
      <c r="A10" s="14" t="s">
        <v>0</v>
      </c>
      <c r="B10" s="14" t="s">
        <v>1</v>
      </c>
      <c r="C10" s="14" t="s">
        <v>136</v>
      </c>
      <c r="D10" s="14" t="s">
        <v>133</v>
      </c>
      <c r="E10" s="14" t="s">
        <v>2</v>
      </c>
      <c r="F10" s="14" t="s">
        <v>144</v>
      </c>
      <c r="G10" s="14" t="s">
        <v>143</v>
      </c>
    </row>
    <row r="11" spans="1:13" s="62" customFormat="1" ht="12" thickBot="1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6</v>
      </c>
    </row>
    <row r="12" spans="1:13" ht="23.4" thickBot="1">
      <c r="A12" s="36" t="s">
        <v>3</v>
      </c>
      <c r="B12" s="37"/>
      <c r="C12" s="38"/>
      <c r="D12" s="38"/>
      <c r="E12" s="38"/>
      <c r="F12" s="39">
        <f>F13+F63+F70+F81+F125+F134+F139+F152</f>
        <v>9856671.9998400006</v>
      </c>
      <c r="G12" s="39">
        <f>G13+G63+G70+G81+G125+G134+G139+G152</f>
        <v>9611749.9998400006</v>
      </c>
      <c r="I12" s="55">
        <v>9706672</v>
      </c>
      <c r="J12" s="63">
        <f>I12-F12</f>
        <v>-149999.99984000064</v>
      </c>
      <c r="L12" s="55">
        <v>9462240</v>
      </c>
      <c r="M12" s="63">
        <f>L12-G12</f>
        <v>-149509.99984000064</v>
      </c>
    </row>
    <row r="13" spans="1:13" ht="14.4" thickBot="1">
      <c r="A13" s="32" t="s">
        <v>4</v>
      </c>
      <c r="B13" s="33" t="s">
        <v>125</v>
      </c>
      <c r="C13" s="34" t="s">
        <v>5</v>
      </c>
      <c r="D13" s="34"/>
      <c r="E13" s="34"/>
      <c r="F13" s="35">
        <f>F14+F21+F48+F55</f>
        <v>3657020.1198400003</v>
      </c>
      <c r="G13" s="35">
        <f>G14+G21+G48+G55</f>
        <v>3586776.1198400003</v>
      </c>
      <c r="I13" s="55">
        <v>9461750</v>
      </c>
      <c r="J13" s="63">
        <f>I13-G12</f>
        <v>-149999.99984000064</v>
      </c>
      <c r="L13" s="55">
        <v>9385140</v>
      </c>
      <c r="M13" s="63">
        <f>L13-G12</f>
        <v>-226609.99984000064</v>
      </c>
    </row>
    <row r="14" spans="1:13" ht="46.2" thickBot="1">
      <c r="A14" s="40" t="s">
        <v>6</v>
      </c>
      <c r="B14" s="41" t="s">
        <v>125</v>
      </c>
      <c r="C14" s="42" t="s">
        <v>7</v>
      </c>
      <c r="D14" s="42"/>
      <c r="E14" s="42"/>
      <c r="F14" s="43">
        <f t="shared" ref="F14:G19" si="0">F15</f>
        <v>84000</v>
      </c>
      <c r="G14" s="43">
        <f t="shared" si="0"/>
        <v>84000</v>
      </c>
    </row>
    <row r="15" spans="1:13" ht="36.6" thickBot="1">
      <c r="A15" s="25" t="s">
        <v>8</v>
      </c>
      <c r="B15" s="18" t="s">
        <v>125</v>
      </c>
      <c r="C15" s="17" t="s">
        <v>7</v>
      </c>
      <c r="D15" s="17" t="s">
        <v>9</v>
      </c>
      <c r="E15" s="17"/>
      <c r="F15" s="19">
        <f t="shared" si="0"/>
        <v>84000</v>
      </c>
      <c r="G15" s="19">
        <f t="shared" si="0"/>
        <v>84000</v>
      </c>
    </row>
    <row r="16" spans="1:13" ht="36.6" thickBot="1">
      <c r="A16" s="22" t="s">
        <v>10</v>
      </c>
      <c r="B16" s="2" t="s">
        <v>125</v>
      </c>
      <c r="C16" s="1" t="s">
        <v>7</v>
      </c>
      <c r="D16" s="1" t="s">
        <v>11</v>
      </c>
      <c r="E16" s="1"/>
      <c r="F16" s="5">
        <f t="shared" si="0"/>
        <v>84000</v>
      </c>
      <c r="G16" s="5">
        <f t="shared" si="0"/>
        <v>84000</v>
      </c>
    </row>
    <row r="17" spans="1:7" ht="24.6" thickBot="1">
      <c r="A17" s="22" t="s">
        <v>12</v>
      </c>
      <c r="B17" s="2" t="s">
        <v>125</v>
      </c>
      <c r="C17" s="1" t="s">
        <v>7</v>
      </c>
      <c r="D17" s="1" t="s">
        <v>13</v>
      </c>
      <c r="E17" s="1"/>
      <c r="F17" s="5">
        <f t="shared" si="0"/>
        <v>84000</v>
      </c>
      <c r="G17" s="5">
        <f t="shared" si="0"/>
        <v>84000</v>
      </c>
    </row>
    <row r="18" spans="1:7" ht="24.6" thickBot="1">
      <c r="A18" s="22" t="s">
        <v>14</v>
      </c>
      <c r="B18" s="2" t="s">
        <v>125</v>
      </c>
      <c r="C18" s="1" t="s">
        <v>7</v>
      </c>
      <c r="D18" s="1" t="s">
        <v>13</v>
      </c>
      <c r="E18" s="1">
        <v>100</v>
      </c>
      <c r="F18" s="5">
        <f t="shared" si="0"/>
        <v>84000</v>
      </c>
      <c r="G18" s="5">
        <f t="shared" si="0"/>
        <v>84000</v>
      </c>
    </row>
    <row r="19" spans="1:7" ht="24.6" thickBot="1">
      <c r="A19" s="22" t="s">
        <v>15</v>
      </c>
      <c r="B19" s="2" t="s">
        <v>125</v>
      </c>
      <c r="C19" s="1" t="s">
        <v>7</v>
      </c>
      <c r="D19" s="1" t="s">
        <v>13</v>
      </c>
      <c r="E19" s="1">
        <v>110</v>
      </c>
      <c r="F19" s="5">
        <f t="shared" si="0"/>
        <v>84000</v>
      </c>
      <c r="G19" s="5">
        <f t="shared" si="0"/>
        <v>84000</v>
      </c>
    </row>
    <row r="20" spans="1:7" ht="24.6" thickBot="1">
      <c r="A20" s="26" t="s">
        <v>12</v>
      </c>
      <c r="B20" s="27" t="s">
        <v>125</v>
      </c>
      <c r="C20" s="28" t="s">
        <v>7</v>
      </c>
      <c r="D20" s="28" t="s">
        <v>13</v>
      </c>
      <c r="E20" s="28">
        <v>123</v>
      </c>
      <c r="F20" s="29">
        <v>84000</v>
      </c>
      <c r="G20" s="29">
        <v>84000</v>
      </c>
    </row>
    <row r="21" spans="1:7" ht="46.2" thickBot="1">
      <c r="A21" s="40" t="s">
        <v>16</v>
      </c>
      <c r="B21" s="41" t="s">
        <v>125</v>
      </c>
      <c r="C21" s="42" t="s">
        <v>17</v>
      </c>
      <c r="D21" s="42"/>
      <c r="E21" s="42"/>
      <c r="F21" s="43">
        <f t="shared" ref="F21:G23" si="1">F22</f>
        <v>3305220.1198400003</v>
      </c>
      <c r="G21" s="43">
        <f t="shared" si="1"/>
        <v>3234976.1198400003</v>
      </c>
    </row>
    <row r="22" spans="1:7" ht="36.6" thickBot="1">
      <c r="A22" s="22" t="s">
        <v>16</v>
      </c>
      <c r="B22" s="2" t="s">
        <v>125</v>
      </c>
      <c r="C22" s="1" t="s">
        <v>17</v>
      </c>
      <c r="D22" s="1" t="s">
        <v>18</v>
      </c>
      <c r="E22" s="1"/>
      <c r="F22" s="5">
        <f t="shared" si="1"/>
        <v>3305220.1198400003</v>
      </c>
      <c r="G22" s="5">
        <f t="shared" si="1"/>
        <v>3234976.1198400003</v>
      </c>
    </row>
    <row r="23" spans="1:7" ht="36.6" thickBot="1">
      <c r="A23" s="25" t="s">
        <v>8</v>
      </c>
      <c r="B23" s="18" t="s">
        <v>125</v>
      </c>
      <c r="C23" s="17" t="s">
        <v>17</v>
      </c>
      <c r="D23" s="17" t="s">
        <v>18</v>
      </c>
      <c r="E23" s="17"/>
      <c r="F23" s="19">
        <f t="shared" si="1"/>
        <v>3305220.1198400003</v>
      </c>
      <c r="G23" s="19">
        <f t="shared" si="1"/>
        <v>3234976.1198400003</v>
      </c>
    </row>
    <row r="24" spans="1:7" ht="36.6" thickBot="1">
      <c r="A24" s="22" t="s">
        <v>10</v>
      </c>
      <c r="B24" s="2" t="s">
        <v>125</v>
      </c>
      <c r="C24" s="1" t="s">
        <v>17</v>
      </c>
      <c r="D24" s="1" t="s">
        <v>11</v>
      </c>
      <c r="E24" s="1"/>
      <c r="F24" s="5">
        <f>F25+F43</f>
        <v>3305220.1198400003</v>
      </c>
      <c r="G24" s="5">
        <f>G25+G43</f>
        <v>3234976.1198400003</v>
      </c>
    </row>
    <row r="25" spans="1:7" ht="12" thickBot="1">
      <c r="A25" s="21" t="s">
        <v>19</v>
      </c>
      <c r="B25" s="4" t="s">
        <v>125</v>
      </c>
      <c r="C25" s="3" t="s">
        <v>17</v>
      </c>
      <c r="D25" s="3" t="s">
        <v>20</v>
      </c>
      <c r="E25" s="45"/>
      <c r="F25" s="6">
        <f>F26+F34+F41</f>
        <v>2762977.4297600002</v>
      </c>
      <c r="G25" s="6">
        <f>G26+G34+G41</f>
        <v>2692733.4297600002</v>
      </c>
    </row>
    <row r="26" spans="1:7" ht="48.6" thickBot="1">
      <c r="A26" s="22" t="s">
        <v>21</v>
      </c>
      <c r="B26" s="2" t="s">
        <v>125</v>
      </c>
      <c r="C26" s="1" t="s">
        <v>17</v>
      </c>
      <c r="D26" s="1" t="s">
        <v>20</v>
      </c>
      <c r="E26" s="1">
        <v>100</v>
      </c>
      <c r="F26" s="5">
        <f>F27</f>
        <v>2219705.4297600002</v>
      </c>
      <c r="G26" s="5">
        <f>G27</f>
        <v>2219705.4297600002</v>
      </c>
    </row>
    <row r="27" spans="1:7" ht="24.6" thickBot="1">
      <c r="A27" s="22" t="s">
        <v>22</v>
      </c>
      <c r="B27" s="2" t="s">
        <v>125</v>
      </c>
      <c r="C27" s="1" t="s">
        <v>17</v>
      </c>
      <c r="D27" s="1" t="s">
        <v>20</v>
      </c>
      <c r="E27" s="1">
        <v>120</v>
      </c>
      <c r="F27" s="5">
        <f>F28+F29</f>
        <v>2219705.4297600002</v>
      </c>
      <c r="G27" s="5">
        <f>G28+G29</f>
        <v>2219705.4297600002</v>
      </c>
    </row>
    <row r="28" spans="1:7" ht="12.6" thickBot="1">
      <c r="A28" s="22" t="s">
        <v>23</v>
      </c>
      <c r="B28" s="2" t="s">
        <v>125</v>
      </c>
      <c r="C28" s="1" t="s">
        <v>17</v>
      </c>
      <c r="D28" s="1" t="s">
        <v>20</v>
      </c>
      <c r="E28" s="1">
        <v>121</v>
      </c>
      <c r="F28" s="5">
        <f>F30+F32</f>
        <v>1704842.8800000001</v>
      </c>
      <c r="G28" s="5">
        <f>G30+G32</f>
        <v>1704842.8800000001</v>
      </c>
    </row>
    <row r="29" spans="1:7" ht="12.6" thickBot="1">
      <c r="A29" s="22" t="s">
        <v>24</v>
      </c>
      <c r="B29" s="2" t="s">
        <v>125</v>
      </c>
      <c r="C29" s="1" t="s">
        <v>17</v>
      </c>
      <c r="D29" s="1" t="s">
        <v>20</v>
      </c>
      <c r="E29" s="1">
        <v>129</v>
      </c>
      <c r="F29" s="5">
        <f>F31+F33</f>
        <v>514862.54975999997</v>
      </c>
      <c r="G29" s="5">
        <f>G31+G33</f>
        <v>514862.54975999997</v>
      </c>
    </row>
    <row r="30" spans="1:7" ht="12.6" thickBot="1">
      <c r="A30" s="26" t="s">
        <v>23</v>
      </c>
      <c r="B30" s="27" t="s">
        <v>125</v>
      </c>
      <c r="C30" s="28" t="s">
        <v>17</v>
      </c>
      <c r="D30" s="28" t="s">
        <v>137</v>
      </c>
      <c r="E30" s="28">
        <v>121</v>
      </c>
      <c r="F30" s="29">
        <v>642077.28</v>
      </c>
      <c r="G30" s="29">
        <v>642077.28</v>
      </c>
    </row>
    <row r="31" spans="1:7" ht="12.6" thickBot="1">
      <c r="A31" s="26" t="s">
        <v>24</v>
      </c>
      <c r="B31" s="27" t="s">
        <v>125</v>
      </c>
      <c r="C31" s="28" t="s">
        <v>17</v>
      </c>
      <c r="D31" s="28" t="s">
        <v>137</v>
      </c>
      <c r="E31" s="28">
        <v>129</v>
      </c>
      <c r="F31" s="29">
        <f>F30*30.2/100</f>
        <v>193907.33855999997</v>
      </c>
      <c r="G31" s="29">
        <f>G30*30.2/100</f>
        <v>193907.33855999997</v>
      </c>
    </row>
    <row r="32" spans="1:7" ht="12.6" thickBot="1">
      <c r="A32" s="26" t="s">
        <v>23</v>
      </c>
      <c r="B32" s="27" t="s">
        <v>125</v>
      </c>
      <c r="C32" s="28" t="s">
        <v>17</v>
      </c>
      <c r="D32" s="28" t="s">
        <v>138</v>
      </c>
      <c r="E32" s="28">
        <v>121</v>
      </c>
      <c r="F32" s="29">
        <v>1062765.6000000001</v>
      </c>
      <c r="G32" s="29">
        <v>1062765.6000000001</v>
      </c>
    </row>
    <row r="33" spans="1:7" ht="12.6" thickBot="1">
      <c r="A33" s="26" t="s">
        <v>24</v>
      </c>
      <c r="B33" s="27" t="s">
        <v>125</v>
      </c>
      <c r="C33" s="28" t="s">
        <v>17</v>
      </c>
      <c r="D33" s="28" t="s">
        <v>138</v>
      </c>
      <c r="E33" s="28">
        <v>129</v>
      </c>
      <c r="F33" s="29">
        <f>F32*30.2/100</f>
        <v>320955.21120000002</v>
      </c>
      <c r="G33" s="29">
        <f>G32*30.2/100</f>
        <v>320955.21120000002</v>
      </c>
    </row>
    <row r="34" spans="1:7" ht="24.6" thickBot="1">
      <c r="A34" s="22" t="s">
        <v>14</v>
      </c>
      <c r="B34" s="2" t="s">
        <v>125</v>
      </c>
      <c r="C34" s="1" t="s">
        <v>17</v>
      </c>
      <c r="D34" s="1" t="s">
        <v>20</v>
      </c>
      <c r="E34" s="1">
        <v>200</v>
      </c>
      <c r="F34" s="5">
        <f>F35</f>
        <v>538272</v>
      </c>
      <c r="G34" s="5">
        <f>G35</f>
        <v>468028</v>
      </c>
    </row>
    <row r="35" spans="1:7" ht="24.6" thickBot="1">
      <c r="A35" s="22" t="s">
        <v>25</v>
      </c>
      <c r="B35" s="2" t="s">
        <v>125</v>
      </c>
      <c r="C35" s="1" t="s">
        <v>17</v>
      </c>
      <c r="D35" s="1" t="s">
        <v>20</v>
      </c>
      <c r="E35" s="1">
        <v>240</v>
      </c>
      <c r="F35" s="5">
        <f>F36+F39</f>
        <v>538272</v>
      </c>
      <c r="G35" s="5">
        <f>G36+G39</f>
        <v>468028</v>
      </c>
    </row>
    <row r="36" spans="1:7" ht="24.6" thickBot="1">
      <c r="A36" s="22" t="s">
        <v>25</v>
      </c>
      <c r="B36" s="2" t="s">
        <v>125</v>
      </c>
      <c r="C36" s="1" t="s">
        <v>17</v>
      </c>
      <c r="D36" s="1" t="s">
        <v>20</v>
      </c>
      <c r="E36" s="1">
        <v>244</v>
      </c>
      <c r="F36" s="5">
        <f>F37</f>
        <v>450000</v>
      </c>
      <c r="G36" s="5">
        <f>G37</f>
        <v>380000</v>
      </c>
    </row>
    <row r="37" spans="1:7" ht="12.6" thickBot="1">
      <c r="A37" s="26" t="s">
        <v>29</v>
      </c>
      <c r="B37" s="27" t="s">
        <v>125</v>
      </c>
      <c r="C37" s="28" t="s">
        <v>17</v>
      </c>
      <c r="D37" s="28" t="s">
        <v>20</v>
      </c>
      <c r="E37" s="28">
        <v>244</v>
      </c>
      <c r="F37" s="29">
        <v>450000</v>
      </c>
      <c r="G37" s="29">
        <v>380000</v>
      </c>
    </row>
    <row r="38" spans="1:7" ht="12.6" thickBot="1">
      <c r="A38" s="26" t="s">
        <v>30</v>
      </c>
      <c r="B38" s="27" t="s">
        <v>125</v>
      </c>
      <c r="C38" s="28" t="s">
        <v>17</v>
      </c>
      <c r="D38" s="28" t="s">
        <v>20</v>
      </c>
      <c r="E38" s="28">
        <v>244</v>
      </c>
      <c r="F38" s="29">
        <v>50000</v>
      </c>
      <c r="G38" s="29">
        <v>50000</v>
      </c>
    </row>
    <row r="39" spans="1:7" ht="12.6" thickBot="1">
      <c r="A39" s="22" t="s">
        <v>28</v>
      </c>
      <c r="B39" s="2" t="s">
        <v>125</v>
      </c>
      <c r="C39" s="1" t="s">
        <v>17</v>
      </c>
      <c r="D39" s="1" t="s">
        <v>20</v>
      </c>
      <c r="E39" s="1">
        <v>247</v>
      </c>
      <c r="F39" s="5">
        <f>F40</f>
        <v>88272</v>
      </c>
      <c r="G39" s="5">
        <f>G40</f>
        <v>88028</v>
      </c>
    </row>
    <row r="40" spans="1:7" ht="12.6" thickBot="1">
      <c r="A40" s="26" t="s">
        <v>139</v>
      </c>
      <c r="B40" s="27" t="s">
        <v>125</v>
      </c>
      <c r="C40" s="28" t="s">
        <v>17</v>
      </c>
      <c r="D40" s="28" t="s">
        <v>20</v>
      </c>
      <c r="E40" s="28">
        <v>247</v>
      </c>
      <c r="F40" s="29">
        <v>88272</v>
      </c>
      <c r="G40" s="29">
        <v>88028</v>
      </c>
    </row>
    <row r="41" spans="1:7" ht="12.6" thickBot="1">
      <c r="A41" s="22" t="s">
        <v>134</v>
      </c>
      <c r="B41" s="2" t="s">
        <v>125</v>
      </c>
      <c r="C41" s="1" t="s">
        <v>17</v>
      </c>
      <c r="D41" s="1" t="s">
        <v>20</v>
      </c>
      <c r="E41" s="1">
        <v>800</v>
      </c>
      <c r="F41" s="5">
        <f>F42</f>
        <v>5000</v>
      </c>
      <c r="G41" s="5">
        <f>G42</f>
        <v>5000</v>
      </c>
    </row>
    <row r="42" spans="1:7" ht="12.6" thickBot="1">
      <c r="A42" s="26" t="s">
        <v>134</v>
      </c>
      <c r="B42" s="27" t="s">
        <v>125</v>
      </c>
      <c r="C42" s="28" t="s">
        <v>17</v>
      </c>
      <c r="D42" s="28" t="s">
        <v>20</v>
      </c>
      <c r="E42" s="28">
        <v>853</v>
      </c>
      <c r="F42" s="29">
        <v>5000</v>
      </c>
      <c r="G42" s="29">
        <v>5000</v>
      </c>
    </row>
    <row r="43" spans="1:7" ht="34.799999999999997" thickBot="1">
      <c r="A43" s="21" t="s">
        <v>33</v>
      </c>
      <c r="B43" s="4" t="s">
        <v>125</v>
      </c>
      <c r="C43" s="3" t="s">
        <v>17</v>
      </c>
      <c r="D43" s="3" t="s">
        <v>34</v>
      </c>
      <c r="E43" s="3"/>
      <c r="F43" s="6">
        <f>F44</f>
        <v>542242.69007999997</v>
      </c>
      <c r="G43" s="6">
        <f>G44</f>
        <v>542242.69007999997</v>
      </c>
    </row>
    <row r="44" spans="1:7" ht="48.6" thickBot="1">
      <c r="A44" s="22" t="s">
        <v>21</v>
      </c>
      <c r="B44" s="4" t="s">
        <v>125</v>
      </c>
      <c r="C44" s="1" t="s">
        <v>17</v>
      </c>
      <c r="D44" s="1" t="s">
        <v>34</v>
      </c>
      <c r="E44" s="1">
        <v>100</v>
      </c>
      <c r="F44" s="5">
        <f>F45</f>
        <v>542242.69007999997</v>
      </c>
      <c r="G44" s="5">
        <f>G45</f>
        <v>542242.69007999997</v>
      </c>
    </row>
    <row r="45" spans="1:7" ht="24.6" thickBot="1">
      <c r="A45" s="22" t="s">
        <v>22</v>
      </c>
      <c r="B45" s="2" t="s">
        <v>125</v>
      </c>
      <c r="C45" s="1" t="s">
        <v>17</v>
      </c>
      <c r="D45" s="1" t="s">
        <v>34</v>
      </c>
      <c r="E45" s="1">
        <v>120</v>
      </c>
      <c r="F45" s="5">
        <f>F46+F47</f>
        <v>542242.69007999997</v>
      </c>
      <c r="G45" s="5">
        <f>G46+G47</f>
        <v>542242.69007999997</v>
      </c>
    </row>
    <row r="46" spans="1:7" ht="12.6" thickBot="1">
      <c r="A46" s="26" t="s">
        <v>35</v>
      </c>
      <c r="B46" s="27" t="s">
        <v>125</v>
      </c>
      <c r="C46" s="28" t="s">
        <v>17</v>
      </c>
      <c r="D46" s="28" t="s">
        <v>34</v>
      </c>
      <c r="E46" s="28">
        <v>121</v>
      </c>
      <c r="F46" s="29">
        <v>416469.04</v>
      </c>
      <c r="G46" s="29">
        <v>416469.04</v>
      </c>
    </row>
    <row r="47" spans="1:7" ht="12.6" thickBot="1">
      <c r="A47" s="26" t="s">
        <v>24</v>
      </c>
      <c r="B47" s="27" t="s">
        <v>125</v>
      </c>
      <c r="C47" s="28" t="s">
        <v>17</v>
      </c>
      <c r="D47" s="28" t="s">
        <v>34</v>
      </c>
      <c r="E47" s="28">
        <v>129</v>
      </c>
      <c r="F47" s="29">
        <f>F46*30.2/100</f>
        <v>125773.65007999999</v>
      </c>
      <c r="G47" s="29">
        <f>G46*30.2/100</f>
        <v>125773.65007999999</v>
      </c>
    </row>
    <row r="48" spans="1:7" ht="12.6" thickBot="1">
      <c r="A48" s="40" t="s">
        <v>36</v>
      </c>
      <c r="B48" s="44" t="s">
        <v>125</v>
      </c>
      <c r="C48" s="42" t="s">
        <v>37</v>
      </c>
      <c r="D48" s="42"/>
      <c r="E48" s="42"/>
      <c r="F48" s="43">
        <f t="shared" ref="F48:G53" si="2">F49</f>
        <v>9800</v>
      </c>
      <c r="G48" s="43">
        <f t="shared" si="2"/>
        <v>9800</v>
      </c>
    </row>
    <row r="49" spans="1:7" ht="36.6" thickBot="1">
      <c r="A49" s="25" t="s">
        <v>8</v>
      </c>
      <c r="B49" s="18" t="s">
        <v>125</v>
      </c>
      <c r="C49" s="17" t="s">
        <v>37</v>
      </c>
      <c r="D49" s="17" t="s">
        <v>38</v>
      </c>
      <c r="E49" s="17"/>
      <c r="F49" s="19">
        <f t="shared" si="2"/>
        <v>9800</v>
      </c>
      <c r="G49" s="19">
        <f t="shared" si="2"/>
        <v>9800</v>
      </c>
    </row>
    <row r="50" spans="1:7" ht="36.6" thickBot="1">
      <c r="A50" s="22" t="s">
        <v>10</v>
      </c>
      <c r="B50" s="2" t="s">
        <v>125</v>
      </c>
      <c r="C50" s="1" t="s">
        <v>37</v>
      </c>
      <c r="D50" s="1" t="s">
        <v>11</v>
      </c>
      <c r="E50" s="1"/>
      <c r="F50" s="5">
        <f t="shared" si="2"/>
        <v>9800</v>
      </c>
      <c r="G50" s="5">
        <f t="shared" si="2"/>
        <v>9800</v>
      </c>
    </row>
    <row r="51" spans="1:7" ht="12.6" thickBot="1">
      <c r="A51" s="22" t="s">
        <v>39</v>
      </c>
      <c r="B51" s="2" t="s">
        <v>125</v>
      </c>
      <c r="C51" s="1" t="s">
        <v>37</v>
      </c>
      <c r="D51" s="1" t="s">
        <v>40</v>
      </c>
      <c r="E51" s="1"/>
      <c r="F51" s="5">
        <f t="shared" si="2"/>
        <v>9800</v>
      </c>
      <c r="G51" s="5">
        <f t="shared" si="2"/>
        <v>9800</v>
      </c>
    </row>
    <row r="52" spans="1:7" ht="12.6" thickBot="1">
      <c r="A52" s="22" t="s">
        <v>31</v>
      </c>
      <c r="B52" s="2" t="s">
        <v>125</v>
      </c>
      <c r="C52" s="1" t="s">
        <v>37</v>
      </c>
      <c r="D52" s="1" t="s">
        <v>40</v>
      </c>
      <c r="E52" s="1">
        <v>800</v>
      </c>
      <c r="F52" s="5">
        <f t="shared" si="2"/>
        <v>9800</v>
      </c>
      <c r="G52" s="5">
        <f t="shared" si="2"/>
        <v>9800</v>
      </c>
    </row>
    <row r="53" spans="1:7" ht="12.6" thickBot="1">
      <c r="A53" s="22" t="s">
        <v>36</v>
      </c>
      <c r="B53" s="2" t="s">
        <v>125</v>
      </c>
      <c r="C53" s="1" t="s">
        <v>37</v>
      </c>
      <c r="D53" s="1" t="s">
        <v>40</v>
      </c>
      <c r="E53" s="1">
        <v>870</v>
      </c>
      <c r="F53" s="5">
        <f t="shared" si="2"/>
        <v>9800</v>
      </c>
      <c r="G53" s="5">
        <f t="shared" si="2"/>
        <v>9800</v>
      </c>
    </row>
    <row r="54" spans="1:7" ht="12.6" thickBot="1">
      <c r="A54" s="26" t="s">
        <v>32</v>
      </c>
      <c r="B54" s="27" t="s">
        <v>125</v>
      </c>
      <c r="C54" s="28" t="s">
        <v>37</v>
      </c>
      <c r="D54" s="28" t="s">
        <v>40</v>
      </c>
      <c r="E54" s="28">
        <v>870</v>
      </c>
      <c r="F54" s="29">
        <v>9800</v>
      </c>
      <c r="G54" s="29">
        <v>9800</v>
      </c>
    </row>
    <row r="55" spans="1:7" ht="12.6" thickBot="1">
      <c r="A55" s="40" t="s">
        <v>41</v>
      </c>
      <c r="B55" s="44" t="s">
        <v>125</v>
      </c>
      <c r="C55" s="42" t="s">
        <v>42</v>
      </c>
      <c r="D55" s="42"/>
      <c r="E55" s="42"/>
      <c r="F55" s="43">
        <f>F56</f>
        <v>258000</v>
      </c>
      <c r="G55" s="43">
        <f>G56</f>
        <v>258000</v>
      </c>
    </row>
    <row r="56" spans="1:7" ht="24.6" thickBot="1">
      <c r="A56" s="22" t="s">
        <v>43</v>
      </c>
      <c r="B56" s="2" t="s">
        <v>125</v>
      </c>
      <c r="C56" s="1" t="s">
        <v>42</v>
      </c>
      <c r="D56" s="1" t="s">
        <v>44</v>
      </c>
      <c r="E56" s="1"/>
      <c r="F56" s="5">
        <f>F57</f>
        <v>258000</v>
      </c>
      <c r="G56" s="5">
        <f>G57</f>
        <v>258000</v>
      </c>
    </row>
    <row r="57" spans="1:7" ht="24.6" thickBot="1">
      <c r="A57" s="22" t="s">
        <v>25</v>
      </c>
      <c r="B57" s="4" t="s">
        <v>125</v>
      </c>
      <c r="C57" s="1" t="s">
        <v>42</v>
      </c>
      <c r="D57" s="1" t="s">
        <v>44</v>
      </c>
      <c r="E57" s="1">
        <v>240</v>
      </c>
      <c r="F57" s="5">
        <f>F58+F61</f>
        <v>258000</v>
      </c>
      <c r="G57" s="5">
        <f>G58+G61</f>
        <v>258000</v>
      </c>
    </row>
    <row r="58" spans="1:7" ht="24.6" thickBot="1">
      <c r="A58" s="22" t="s">
        <v>45</v>
      </c>
      <c r="B58" s="2" t="s">
        <v>125</v>
      </c>
      <c r="C58" s="1" t="s">
        <v>42</v>
      </c>
      <c r="D58" s="1" t="s">
        <v>44</v>
      </c>
      <c r="E58" s="1">
        <v>244</v>
      </c>
      <c r="F58" s="5">
        <f>F59+F60</f>
        <v>253000</v>
      </c>
      <c r="G58" s="5">
        <f>G59+G60</f>
        <v>253000</v>
      </c>
    </row>
    <row r="59" spans="1:7" ht="12.6" thickBot="1">
      <c r="A59" s="22" t="s">
        <v>28</v>
      </c>
      <c r="B59" s="2" t="s">
        <v>125</v>
      </c>
      <c r="C59" s="1" t="s">
        <v>42</v>
      </c>
      <c r="D59" s="1" t="s">
        <v>44</v>
      </c>
      <c r="E59" s="1">
        <v>244</v>
      </c>
      <c r="F59" s="5">
        <v>3000</v>
      </c>
      <c r="G59" s="5">
        <v>3000</v>
      </c>
    </row>
    <row r="60" spans="1:7" ht="12.6" thickBot="1">
      <c r="A60" s="26" t="s">
        <v>27</v>
      </c>
      <c r="B60" s="27" t="s">
        <v>125</v>
      </c>
      <c r="C60" s="28" t="s">
        <v>42</v>
      </c>
      <c r="D60" s="28" t="s">
        <v>44</v>
      </c>
      <c r="E60" s="28">
        <v>244</v>
      </c>
      <c r="F60" s="29">
        <v>250000</v>
      </c>
      <c r="G60" s="29">
        <v>250000</v>
      </c>
    </row>
    <row r="61" spans="1:7" ht="12.6" thickBot="1">
      <c r="A61" s="22" t="s">
        <v>28</v>
      </c>
      <c r="B61" s="2" t="s">
        <v>125</v>
      </c>
      <c r="C61" s="1" t="s">
        <v>42</v>
      </c>
      <c r="D61" s="1" t="s">
        <v>44</v>
      </c>
      <c r="E61" s="1">
        <v>247</v>
      </c>
      <c r="F61" s="5">
        <f>F62</f>
        <v>5000</v>
      </c>
      <c r="G61" s="5">
        <f>G62</f>
        <v>5000</v>
      </c>
    </row>
    <row r="62" spans="1:7" ht="12.6" thickBot="1">
      <c r="A62" s="26" t="s">
        <v>27</v>
      </c>
      <c r="B62" s="27" t="s">
        <v>125</v>
      </c>
      <c r="C62" s="28" t="s">
        <v>42</v>
      </c>
      <c r="D62" s="28" t="s">
        <v>44</v>
      </c>
      <c r="E62" s="28">
        <v>247</v>
      </c>
      <c r="F62" s="29">
        <v>5000</v>
      </c>
      <c r="G62" s="29">
        <v>5000</v>
      </c>
    </row>
    <row r="63" spans="1:7" ht="14.4" thickBot="1">
      <c r="A63" s="32" t="s">
        <v>46</v>
      </c>
      <c r="B63" s="33" t="s">
        <v>125</v>
      </c>
      <c r="C63" s="34" t="s">
        <v>47</v>
      </c>
      <c r="D63" s="34"/>
      <c r="E63" s="34"/>
      <c r="F63" s="35">
        <f t="shared" ref="F63:G66" si="3">F64</f>
        <v>65000</v>
      </c>
      <c r="G63" s="35">
        <f t="shared" si="3"/>
        <v>67300</v>
      </c>
    </row>
    <row r="64" spans="1:7" ht="24.6" thickBot="1">
      <c r="A64" s="25" t="s">
        <v>49</v>
      </c>
      <c r="B64" s="18" t="s">
        <v>125</v>
      </c>
      <c r="C64" s="17" t="s">
        <v>48</v>
      </c>
      <c r="D64" s="17" t="s">
        <v>50</v>
      </c>
      <c r="E64" s="46"/>
      <c r="F64" s="19">
        <f t="shared" si="3"/>
        <v>65000</v>
      </c>
      <c r="G64" s="19">
        <f t="shared" si="3"/>
        <v>67300</v>
      </c>
    </row>
    <row r="65" spans="1:7" ht="24.6" thickBot="1">
      <c r="A65" s="22" t="s">
        <v>51</v>
      </c>
      <c r="B65" s="2" t="s">
        <v>125</v>
      </c>
      <c r="C65" s="1" t="s">
        <v>48</v>
      </c>
      <c r="D65" s="1" t="s">
        <v>52</v>
      </c>
      <c r="E65" s="7"/>
      <c r="F65" s="5">
        <f t="shared" si="3"/>
        <v>65000</v>
      </c>
      <c r="G65" s="5">
        <f t="shared" si="3"/>
        <v>67300</v>
      </c>
    </row>
    <row r="66" spans="1:7" ht="48.6" thickBot="1">
      <c r="A66" s="22" t="s">
        <v>53</v>
      </c>
      <c r="B66" s="2" t="s">
        <v>125</v>
      </c>
      <c r="C66" s="1" t="s">
        <v>48</v>
      </c>
      <c r="D66" s="1" t="s">
        <v>52</v>
      </c>
      <c r="E66" s="1">
        <v>100</v>
      </c>
      <c r="F66" s="5">
        <f t="shared" si="3"/>
        <v>65000</v>
      </c>
      <c r="G66" s="5">
        <f t="shared" si="3"/>
        <v>67300</v>
      </c>
    </row>
    <row r="67" spans="1:7" ht="24.6" thickBot="1">
      <c r="A67" s="22" t="s">
        <v>22</v>
      </c>
      <c r="B67" s="2" t="s">
        <v>125</v>
      </c>
      <c r="C67" s="1" t="s">
        <v>48</v>
      </c>
      <c r="D67" s="1" t="s">
        <v>52</v>
      </c>
      <c r="E67" s="1">
        <v>120</v>
      </c>
      <c r="F67" s="5">
        <f>F68+F69</f>
        <v>65000</v>
      </c>
      <c r="G67" s="5">
        <f>G68+G69</f>
        <v>67300</v>
      </c>
    </row>
    <row r="68" spans="1:7" ht="12.6" thickBot="1">
      <c r="A68" s="26" t="s">
        <v>23</v>
      </c>
      <c r="B68" s="27" t="s">
        <v>125</v>
      </c>
      <c r="C68" s="28" t="s">
        <v>48</v>
      </c>
      <c r="D68" s="28" t="s">
        <v>52</v>
      </c>
      <c r="E68" s="28">
        <v>121</v>
      </c>
      <c r="F68" s="29">
        <v>49920</v>
      </c>
      <c r="G68" s="29">
        <v>52000</v>
      </c>
    </row>
    <row r="69" spans="1:7" ht="12.6" thickBot="1">
      <c r="A69" s="26" t="s">
        <v>24</v>
      </c>
      <c r="B69" s="27" t="s">
        <v>125</v>
      </c>
      <c r="C69" s="28" t="s">
        <v>48</v>
      </c>
      <c r="D69" s="28" t="s">
        <v>52</v>
      </c>
      <c r="E69" s="28">
        <v>129</v>
      </c>
      <c r="F69" s="29">
        <v>15080</v>
      </c>
      <c r="G69" s="29">
        <v>15300</v>
      </c>
    </row>
    <row r="70" spans="1:7" ht="42" thickBot="1">
      <c r="A70" s="32" t="s">
        <v>55</v>
      </c>
      <c r="B70" s="33" t="s">
        <v>125</v>
      </c>
      <c r="C70" s="34" t="s">
        <v>54</v>
      </c>
      <c r="D70" s="34"/>
      <c r="E70" s="34"/>
      <c r="F70" s="35">
        <f>F71</f>
        <v>460000</v>
      </c>
      <c r="G70" s="35">
        <f>G71</f>
        <v>460000</v>
      </c>
    </row>
    <row r="71" spans="1:7" ht="36.6" thickBot="1">
      <c r="A71" s="25" t="s">
        <v>56</v>
      </c>
      <c r="B71" s="18" t="s">
        <v>125</v>
      </c>
      <c r="C71" s="17" t="s">
        <v>54</v>
      </c>
      <c r="D71" s="17" t="s">
        <v>57</v>
      </c>
      <c r="E71" s="17"/>
      <c r="F71" s="19">
        <f>F72</f>
        <v>460000</v>
      </c>
      <c r="G71" s="19">
        <f>G72</f>
        <v>460000</v>
      </c>
    </row>
    <row r="72" spans="1:7" ht="24.6" thickBot="1">
      <c r="A72" s="22" t="s">
        <v>58</v>
      </c>
      <c r="B72" s="2" t="s">
        <v>125</v>
      </c>
      <c r="C72" s="1" t="s">
        <v>54</v>
      </c>
      <c r="D72" s="1" t="s">
        <v>59</v>
      </c>
      <c r="E72" s="1"/>
      <c r="F72" s="5">
        <f>F74+F77</f>
        <v>460000</v>
      </c>
      <c r="G72" s="5">
        <f>G74+G77</f>
        <v>460000</v>
      </c>
    </row>
    <row r="73" spans="1:7" ht="12.6" thickBot="1">
      <c r="A73" s="22" t="s">
        <v>60</v>
      </c>
      <c r="B73" s="4" t="s">
        <v>125</v>
      </c>
      <c r="C73" s="1" t="s">
        <v>54</v>
      </c>
      <c r="D73" s="1" t="s">
        <v>61</v>
      </c>
      <c r="E73" s="1"/>
      <c r="F73" s="5">
        <f t="shared" ref="F73:G75" si="4">F74</f>
        <v>160000</v>
      </c>
      <c r="G73" s="5">
        <f t="shared" si="4"/>
        <v>160000</v>
      </c>
    </row>
    <row r="74" spans="1:7" ht="24.6" thickBot="1">
      <c r="A74" s="22" t="s">
        <v>14</v>
      </c>
      <c r="B74" s="2" t="s">
        <v>125</v>
      </c>
      <c r="C74" s="1" t="s">
        <v>54</v>
      </c>
      <c r="D74" s="1" t="s">
        <v>62</v>
      </c>
      <c r="E74" s="1">
        <v>200</v>
      </c>
      <c r="F74" s="5">
        <f t="shared" si="4"/>
        <v>160000</v>
      </c>
      <c r="G74" s="5">
        <f t="shared" si="4"/>
        <v>160000</v>
      </c>
    </row>
    <row r="75" spans="1:7" ht="24.6" thickBot="1">
      <c r="A75" s="22" t="s">
        <v>25</v>
      </c>
      <c r="B75" s="2" t="s">
        <v>125</v>
      </c>
      <c r="C75" s="1" t="s">
        <v>54</v>
      </c>
      <c r="D75" s="1" t="s">
        <v>62</v>
      </c>
      <c r="E75" s="1">
        <v>240</v>
      </c>
      <c r="F75" s="5">
        <f t="shared" si="4"/>
        <v>160000</v>
      </c>
      <c r="G75" s="5">
        <f t="shared" si="4"/>
        <v>160000</v>
      </c>
    </row>
    <row r="76" spans="1:7" ht="12.6" thickBot="1">
      <c r="A76" s="26" t="s">
        <v>29</v>
      </c>
      <c r="B76" s="27" t="s">
        <v>125</v>
      </c>
      <c r="C76" s="28" t="s">
        <v>54</v>
      </c>
      <c r="D76" s="28" t="s">
        <v>62</v>
      </c>
      <c r="E76" s="28">
        <v>244</v>
      </c>
      <c r="F76" s="29">
        <v>160000</v>
      </c>
      <c r="G76" s="29">
        <v>160000</v>
      </c>
    </row>
    <row r="77" spans="1:7" ht="12.6" thickBot="1">
      <c r="A77" s="22" t="s">
        <v>63</v>
      </c>
      <c r="B77" s="2" t="s">
        <v>125</v>
      </c>
      <c r="C77" s="1" t="s">
        <v>64</v>
      </c>
      <c r="D77" s="1" t="s">
        <v>65</v>
      </c>
      <c r="E77" s="1"/>
      <c r="F77" s="5">
        <f t="shared" ref="F77:G79" si="5">F78</f>
        <v>300000</v>
      </c>
      <c r="G77" s="5">
        <f t="shared" si="5"/>
        <v>300000</v>
      </c>
    </row>
    <row r="78" spans="1:7" ht="24.6" thickBot="1">
      <c r="A78" s="22" t="s">
        <v>14</v>
      </c>
      <c r="B78" s="2" t="s">
        <v>125</v>
      </c>
      <c r="C78" s="1" t="s">
        <v>54</v>
      </c>
      <c r="D78" s="1" t="s">
        <v>65</v>
      </c>
      <c r="E78" s="1">
        <v>200</v>
      </c>
      <c r="F78" s="5">
        <f t="shared" si="5"/>
        <v>300000</v>
      </c>
      <c r="G78" s="5">
        <f t="shared" si="5"/>
        <v>300000</v>
      </c>
    </row>
    <row r="79" spans="1:7" ht="24.6" thickBot="1">
      <c r="A79" s="22" t="s">
        <v>25</v>
      </c>
      <c r="B79" s="2" t="s">
        <v>125</v>
      </c>
      <c r="C79" s="1" t="s">
        <v>54</v>
      </c>
      <c r="D79" s="1" t="s">
        <v>65</v>
      </c>
      <c r="E79" s="1">
        <v>240</v>
      </c>
      <c r="F79" s="5">
        <f t="shared" si="5"/>
        <v>300000</v>
      </c>
      <c r="G79" s="5">
        <f t="shared" si="5"/>
        <v>300000</v>
      </c>
    </row>
    <row r="80" spans="1:7" ht="12.6" thickBot="1">
      <c r="A80" s="26" t="s">
        <v>29</v>
      </c>
      <c r="B80" s="27" t="s">
        <v>125</v>
      </c>
      <c r="C80" s="28" t="s">
        <v>54</v>
      </c>
      <c r="D80" s="28" t="s">
        <v>126</v>
      </c>
      <c r="E80" s="28">
        <v>244</v>
      </c>
      <c r="F80" s="29">
        <v>300000</v>
      </c>
      <c r="G80" s="29">
        <v>300000</v>
      </c>
    </row>
    <row r="81" spans="1:7" ht="16.2" thickBot="1">
      <c r="A81" s="47" t="s">
        <v>66</v>
      </c>
      <c r="B81" s="48" t="s">
        <v>125</v>
      </c>
      <c r="C81" s="48" t="s">
        <v>142</v>
      </c>
      <c r="D81" s="49"/>
      <c r="E81" s="49"/>
      <c r="F81" s="50">
        <f>F82+F87</f>
        <v>1830801.88</v>
      </c>
      <c r="G81" s="50">
        <f>G82+G87</f>
        <v>1653823.88</v>
      </c>
    </row>
    <row r="82" spans="1:7" ht="14.4" thickBot="1">
      <c r="A82" s="32" t="s">
        <v>67</v>
      </c>
      <c r="B82" s="33" t="s">
        <v>125</v>
      </c>
      <c r="C82" s="34" t="s">
        <v>68</v>
      </c>
      <c r="D82" s="34"/>
      <c r="E82" s="34"/>
      <c r="F82" s="35">
        <f t="shared" ref="F82:G85" si="6">F83</f>
        <v>20000</v>
      </c>
      <c r="G82" s="35">
        <f t="shared" si="6"/>
        <v>20000</v>
      </c>
    </row>
    <row r="83" spans="1:7" ht="12.6" thickBot="1">
      <c r="A83" s="23" t="s">
        <v>127</v>
      </c>
      <c r="B83" s="2" t="s">
        <v>125</v>
      </c>
      <c r="C83" s="1" t="s">
        <v>68</v>
      </c>
      <c r="D83" s="1" t="s">
        <v>128</v>
      </c>
      <c r="E83" s="1"/>
      <c r="F83" s="5">
        <f t="shared" si="6"/>
        <v>20000</v>
      </c>
      <c r="G83" s="5">
        <f t="shared" si="6"/>
        <v>20000</v>
      </c>
    </row>
    <row r="84" spans="1:7" ht="24.6" thickBot="1">
      <c r="A84" s="23" t="s">
        <v>129</v>
      </c>
      <c r="B84" s="2" t="s">
        <v>125</v>
      </c>
      <c r="C84" s="1" t="s">
        <v>68</v>
      </c>
      <c r="D84" s="1" t="s">
        <v>128</v>
      </c>
      <c r="E84" s="1">
        <v>200</v>
      </c>
      <c r="F84" s="5">
        <f t="shared" si="6"/>
        <v>20000</v>
      </c>
      <c r="G84" s="5">
        <f t="shared" si="6"/>
        <v>20000</v>
      </c>
    </row>
    <row r="85" spans="1:7" ht="24.6" thickBot="1">
      <c r="A85" s="23" t="s">
        <v>25</v>
      </c>
      <c r="B85" s="2" t="s">
        <v>125</v>
      </c>
      <c r="C85" s="1" t="s">
        <v>68</v>
      </c>
      <c r="D85" s="1" t="s">
        <v>128</v>
      </c>
      <c r="E85" s="1">
        <v>240</v>
      </c>
      <c r="F85" s="5">
        <f t="shared" si="6"/>
        <v>20000</v>
      </c>
      <c r="G85" s="5">
        <f t="shared" si="6"/>
        <v>20000</v>
      </c>
    </row>
    <row r="86" spans="1:7" ht="12.6" thickBot="1">
      <c r="A86" s="26" t="s">
        <v>26</v>
      </c>
      <c r="B86" s="27" t="s">
        <v>125</v>
      </c>
      <c r="C86" s="28" t="s">
        <v>68</v>
      </c>
      <c r="D86" s="28" t="s">
        <v>128</v>
      </c>
      <c r="E86" s="28">
        <v>244</v>
      </c>
      <c r="F86" s="29">
        <v>20000</v>
      </c>
      <c r="G86" s="29">
        <v>20000</v>
      </c>
    </row>
    <row r="87" spans="1:7" ht="14.4" thickBot="1">
      <c r="A87" s="51" t="s">
        <v>69</v>
      </c>
      <c r="B87" s="33" t="s">
        <v>130</v>
      </c>
      <c r="C87" s="34" t="s">
        <v>70</v>
      </c>
      <c r="D87" s="34"/>
      <c r="E87" s="34"/>
      <c r="F87" s="35">
        <f>F88</f>
        <v>1810801.88</v>
      </c>
      <c r="G87" s="35">
        <f>G88</f>
        <v>1633823.88</v>
      </c>
    </row>
    <row r="88" spans="1:7" ht="24.6" thickBot="1">
      <c r="A88" s="52" t="s">
        <v>131</v>
      </c>
      <c r="B88" s="18" t="s">
        <v>125</v>
      </c>
      <c r="C88" s="17" t="s">
        <v>70</v>
      </c>
      <c r="D88" s="17" t="s">
        <v>71</v>
      </c>
      <c r="E88" s="17"/>
      <c r="F88" s="19">
        <f>F89+F102+F121</f>
        <v>1810801.88</v>
      </c>
      <c r="G88" s="19">
        <f>G89+G102+G121</f>
        <v>1633823.88</v>
      </c>
    </row>
    <row r="89" spans="1:7" ht="12.6" thickBot="1">
      <c r="A89" s="21" t="s">
        <v>72</v>
      </c>
      <c r="B89" s="2" t="s">
        <v>125</v>
      </c>
      <c r="C89" s="1" t="s">
        <v>70</v>
      </c>
      <c r="D89" s="1" t="s">
        <v>73</v>
      </c>
      <c r="E89" s="1"/>
      <c r="F89" s="5">
        <f>F90+F97</f>
        <v>461000</v>
      </c>
      <c r="G89" s="5">
        <f>G90+G97</f>
        <v>461000</v>
      </c>
    </row>
    <row r="90" spans="1:7" ht="12.6" thickBot="1">
      <c r="A90" s="22" t="s">
        <v>74</v>
      </c>
      <c r="B90" s="2" t="s">
        <v>125</v>
      </c>
      <c r="C90" s="1" t="s">
        <v>70</v>
      </c>
      <c r="D90" s="1" t="s">
        <v>75</v>
      </c>
      <c r="E90" s="1"/>
      <c r="F90" s="5">
        <f>F91+F96</f>
        <v>341000</v>
      </c>
      <c r="G90" s="5">
        <f>G91+G96</f>
        <v>341000</v>
      </c>
    </row>
    <row r="91" spans="1:7" ht="24.6" thickBot="1">
      <c r="A91" s="22" t="s">
        <v>14</v>
      </c>
      <c r="B91" s="2" t="s">
        <v>125</v>
      </c>
      <c r="C91" s="1" t="s">
        <v>70</v>
      </c>
      <c r="D91" s="1" t="s">
        <v>75</v>
      </c>
      <c r="E91" s="1">
        <v>200</v>
      </c>
      <c r="F91" s="5">
        <f t="shared" ref="F91:G93" si="7">F92</f>
        <v>340000</v>
      </c>
      <c r="G91" s="5">
        <f t="shared" si="7"/>
        <v>340000</v>
      </c>
    </row>
    <row r="92" spans="1:7" ht="24.6" thickBot="1">
      <c r="A92" s="22" t="s">
        <v>25</v>
      </c>
      <c r="B92" s="2" t="s">
        <v>125</v>
      </c>
      <c r="C92" s="1" t="s">
        <v>70</v>
      </c>
      <c r="D92" s="1" t="s">
        <v>75</v>
      </c>
      <c r="E92" s="1">
        <v>240</v>
      </c>
      <c r="F92" s="5">
        <f t="shared" si="7"/>
        <v>340000</v>
      </c>
      <c r="G92" s="5">
        <f t="shared" si="7"/>
        <v>340000</v>
      </c>
    </row>
    <row r="93" spans="1:7" ht="24.6" thickBot="1">
      <c r="A93" s="22" t="s">
        <v>45</v>
      </c>
      <c r="B93" s="2" t="s">
        <v>125</v>
      </c>
      <c r="C93" s="1" t="s">
        <v>70</v>
      </c>
      <c r="D93" s="1" t="s">
        <v>75</v>
      </c>
      <c r="E93" s="1">
        <v>247</v>
      </c>
      <c r="F93" s="5">
        <f t="shared" si="7"/>
        <v>340000</v>
      </c>
      <c r="G93" s="5">
        <f t="shared" si="7"/>
        <v>340000</v>
      </c>
    </row>
    <row r="94" spans="1:7" ht="12.6" thickBot="1">
      <c r="A94" s="26" t="s">
        <v>28</v>
      </c>
      <c r="B94" s="27" t="s">
        <v>125</v>
      </c>
      <c r="C94" s="28" t="s">
        <v>70</v>
      </c>
      <c r="D94" s="28" t="s">
        <v>75</v>
      </c>
      <c r="E94" s="28">
        <v>247</v>
      </c>
      <c r="F94" s="29">
        <v>340000</v>
      </c>
      <c r="G94" s="29">
        <v>340000</v>
      </c>
    </row>
    <row r="95" spans="1:7" ht="12.6" thickBot="1">
      <c r="A95" s="22" t="s">
        <v>134</v>
      </c>
      <c r="B95" s="2" t="s">
        <v>125</v>
      </c>
      <c r="C95" s="1" t="s">
        <v>70</v>
      </c>
      <c r="D95" s="1" t="s">
        <v>75</v>
      </c>
      <c r="E95" s="1">
        <v>800</v>
      </c>
      <c r="F95" s="5">
        <f>F96</f>
        <v>1000</v>
      </c>
      <c r="G95" s="5">
        <f>G96</f>
        <v>1000</v>
      </c>
    </row>
    <row r="96" spans="1:7" ht="12.6" thickBot="1">
      <c r="A96" s="26" t="s">
        <v>134</v>
      </c>
      <c r="B96" s="27" t="s">
        <v>125</v>
      </c>
      <c r="C96" s="28" t="s">
        <v>70</v>
      </c>
      <c r="D96" s="28" t="s">
        <v>75</v>
      </c>
      <c r="E96" s="28">
        <v>853</v>
      </c>
      <c r="F96" s="29">
        <v>1000</v>
      </c>
      <c r="G96" s="29">
        <v>1000</v>
      </c>
    </row>
    <row r="97" spans="1:7" ht="12.6" thickBot="1">
      <c r="A97" s="22" t="s">
        <v>76</v>
      </c>
      <c r="B97" s="2" t="s">
        <v>125</v>
      </c>
      <c r="C97" s="1" t="s">
        <v>70</v>
      </c>
      <c r="D97" s="1" t="s">
        <v>77</v>
      </c>
      <c r="E97" s="1"/>
      <c r="F97" s="5">
        <f t="shared" ref="F97:G100" si="8">F98</f>
        <v>120000</v>
      </c>
      <c r="G97" s="5">
        <f t="shared" si="8"/>
        <v>120000</v>
      </c>
    </row>
    <row r="98" spans="1:7" ht="24.6" thickBot="1">
      <c r="A98" s="22" t="s">
        <v>14</v>
      </c>
      <c r="B98" s="2" t="s">
        <v>125</v>
      </c>
      <c r="C98" s="1" t="s">
        <v>70</v>
      </c>
      <c r="D98" s="1" t="s">
        <v>77</v>
      </c>
      <c r="E98" s="1">
        <v>200</v>
      </c>
      <c r="F98" s="5">
        <f t="shared" si="8"/>
        <v>120000</v>
      </c>
      <c r="G98" s="5">
        <f t="shared" si="8"/>
        <v>120000</v>
      </c>
    </row>
    <row r="99" spans="1:7" ht="24.6" thickBot="1">
      <c r="A99" s="22" t="s">
        <v>25</v>
      </c>
      <c r="B99" s="2" t="s">
        <v>125</v>
      </c>
      <c r="C99" s="1" t="s">
        <v>70</v>
      </c>
      <c r="D99" s="1" t="s">
        <v>77</v>
      </c>
      <c r="E99" s="1">
        <v>240</v>
      </c>
      <c r="F99" s="5">
        <f t="shared" si="8"/>
        <v>120000</v>
      </c>
      <c r="G99" s="5">
        <f t="shared" si="8"/>
        <v>120000</v>
      </c>
    </row>
    <row r="100" spans="1:7" ht="24.6" thickBot="1">
      <c r="A100" s="22" t="s">
        <v>45</v>
      </c>
      <c r="B100" s="2" t="s">
        <v>125</v>
      </c>
      <c r="C100" s="1" t="s">
        <v>70</v>
      </c>
      <c r="D100" s="1" t="s">
        <v>77</v>
      </c>
      <c r="E100" s="1">
        <v>244</v>
      </c>
      <c r="F100" s="5">
        <f t="shared" si="8"/>
        <v>120000</v>
      </c>
      <c r="G100" s="5">
        <f t="shared" si="8"/>
        <v>120000</v>
      </c>
    </row>
    <row r="101" spans="1:7" ht="12.6" thickBot="1">
      <c r="A101" s="26" t="s">
        <v>29</v>
      </c>
      <c r="B101" s="27" t="s">
        <v>125</v>
      </c>
      <c r="C101" s="28" t="s">
        <v>70</v>
      </c>
      <c r="D101" s="28" t="s">
        <v>77</v>
      </c>
      <c r="E101" s="28">
        <v>244</v>
      </c>
      <c r="F101" s="29">
        <v>120000</v>
      </c>
      <c r="G101" s="29">
        <v>120000</v>
      </c>
    </row>
    <row r="102" spans="1:7" ht="12.6" thickBot="1">
      <c r="A102" s="22" t="s">
        <v>78</v>
      </c>
      <c r="B102" s="2" t="s">
        <v>125</v>
      </c>
      <c r="C102" s="1" t="s">
        <v>70</v>
      </c>
      <c r="D102" s="1" t="s">
        <v>79</v>
      </c>
      <c r="E102" s="1"/>
      <c r="F102" s="5">
        <f>F103+F108+F113+F117</f>
        <v>1199801.8799999999</v>
      </c>
      <c r="G102" s="5">
        <f>G103+G108+G113+G117</f>
        <v>1022823.88</v>
      </c>
    </row>
    <row r="103" spans="1:7" ht="24" thickBot="1">
      <c r="A103" s="21" t="s">
        <v>80</v>
      </c>
      <c r="B103" s="2" t="s">
        <v>125</v>
      </c>
      <c r="C103" s="1" t="s">
        <v>70</v>
      </c>
      <c r="D103" s="1" t="s">
        <v>81</v>
      </c>
      <c r="E103" s="1"/>
      <c r="F103" s="5">
        <f t="shared" ref="F103:G106" si="9">F104</f>
        <v>669801.88</v>
      </c>
      <c r="G103" s="5">
        <f t="shared" si="9"/>
        <v>577100</v>
      </c>
    </row>
    <row r="104" spans="1:7" ht="24.6" thickBot="1">
      <c r="A104" s="22" t="s">
        <v>14</v>
      </c>
      <c r="B104" s="2" t="s">
        <v>125</v>
      </c>
      <c r="C104" s="1" t="s">
        <v>70</v>
      </c>
      <c r="D104" s="1" t="s">
        <v>81</v>
      </c>
      <c r="E104" s="1">
        <v>200</v>
      </c>
      <c r="F104" s="5">
        <f t="shared" si="9"/>
        <v>669801.88</v>
      </c>
      <c r="G104" s="5">
        <f t="shared" si="9"/>
        <v>577100</v>
      </c>
    </row>
    <row r="105" spans="1:7" ht="24.6" thickBot="1">
      <c r="A105" s="22" t="s">
        <v>25</v>
      </c>
      <c r="B105" s="2" t="s">
        <v>125</v>
      </c>
      <c r="C105" s="1" t="s">
        <v>70</v>
      </c>
      <c r="D105" s="1" t="s">
        <v>81</v>
      </c>
      <c r="E105" s="1">
        <v>240</v>
      </c>
      <c r="F105" s="5">
        <f t="shared" si="9"/>
        <v>669801.88</v>
      </c>
      <c r="G105" s="5">
        <f t="shared" si="9"/>
        <v>577100</v>
      </c>
    </row>
    <row r="106" spans="1:7" ht="24.6" thickBot="1">
      <c r="A106" s="22" t="s">
        <v>45</v>
      </c>
      <c r="B106" s="2" t="s">
        <v>125</v>
      </c>
      <c r="C106" s="1" t="s">
        <v>70</v>
      </c>
      <c r="D106" s="1" t="s">
        <v>81</v>
      </c>
      <c r="E106" s="1">
        <v>244</v>
      </c>
      <c r="F106" s="5">
        <f t="shared" si="9"/>
        <v>669801.88</v>
      </c>
      <c r="G106" s="5">
        <f t="shared" si="9"/>
        <v>577100</v>
      </c>
    </row>
    <row r="107" spans="1:7" ht="12.6" thickBot="1">
      <c r="A107" s="26" t="s">
        <v>29</v>
      </c>
      <c r="B107" s="27" t="s">
        <v>125</v>
      </c>
      <c r="C107" s="28" t="s">
        <v>70</v>
      </c>
      <c r="D107" s="28" t="s">
        <v>81</v>
      </c>
      <c r="E107" s="28">
        <v>244</v>
      </c>
      <c r="F107" s="29">
        <v>669801.88</v>
      </c>
      <c r="G107" s="29">
        <v>577100</v>
      </c>
    </row>
    <row r="108" spans="1:7" ht="12.6" thickBot="1">
      <c r="A108" s="21" t="s">
        <v>83</v>
      </c>
      <c r="B108" s="2" t="s">
        <v>125</v>
      </c>
      <c r="C108" s="1" t="s">
        <v>70</v>
      </c>
      <c r="D108" s="1" t="s">
        <v>84</v>
      </c>
      <c r="E108" s="1"/>
      <c r="F108" s="5">
        <f t="shared" ref="F108:G111" si="10">F109</f>
        <v>80000</v>
      </c>
      <c r="G108" s="5">
        <f t="shared" si="10"/>
        <v>80000</v>
      </c>
    </row>
    <row r="109" spans="1:7" ht="24.6" thickBot="1">
      <c r="A109" s="22" t="s">
        <v>14</v>
      </c>
      <c r="B109" s="2" t="s">
        <v>125</v>
      </c>
      <c r="C109" s="1" t="s">
        <v>70</v>
      </c>
      <c r="D109" s="1" t="s">
        <v>84</v>
      </c>
      <c r="E109" s="1">
        <v>200</v>
      </c>
      <c r="F109" s="5">
        <f t="shared" si="10"/>
        <v>80000</v>
      </c>
      <c r="G109" s="5">
        <f t="shared" si="10"/>
        <v>80000</v>
      </c>
    </row>
    <row r="110" spans="1:7" ht="24.6" thickBot="1">
      <c r="A110" s="22" t="s">
        <v>25</v>
      </c>
      <c r="B110" s="2" t="s">
        <v>125</v>
      </c>
      <c r="C110" s="1" t="s">
        <v>70</v>
      </c>
      <c r="D110" s="1" t="s">
        <v>84</v>
      </c>
      <c r="E110" s="1">
        <v>240</v>
      </c>
      <c r="F110" s="5">
        <f t="shared" si="10"/>
        <v>80000</v>
      </c>
      <c r="G110" s="5">
        <f t="shared" si="10"/>
        <v>80000</v>
      </c>
    </row>
    <row r="111" spans="1:7" ht="24.6" thickBot="1">
      <c r="A111" s="22" t="s">
        <v>45</v>
      </c>
      <c r="B111" s="2" t="s">
        <v>125</v>
      </c>
      <c r="C111" s="1" t="s">
        <v>70</v>
      </c>
      <c r="D111" s="1" t="s">
        <v>84</v>
      </c>
      <c r="E111" s="1">
        <v>244</v>
      </c>
      <c r="F111" s="5">
        <f t="shared" si="10"/>
        <v>80000</v>
      </c>
      <c r="G111" s="5">
        <f t="shared" si="10"/>
        <v>80000</v>
      </c>
    </row>
    <row r="112" spans="1:7" ht="12.6" thickBot="1">
      <c r="A112" s="26" t="s">
        <v>82</v>
      </c>
      <c r="B112" s="27" t="s">
        <v>125</v>
      </c>
      <c r="C112" s="28" t="s">
        <v>70</v>
      </c>
      <c r="D112" s="28" t="s">
        <v>84</v>
      </c>
      <c r="E112" s="28">
        <v>244</v>
      </c>
      <c r="F112" s="29">
        <v>80000</v>
      </c>
      <c r="G112" s="29">
        <v>80000</v>
      </c>
    </row>
    <row r="113" spans="1:7" ht="24" thickBot="1">
      <c r="A113" s="21" t="s">
        <v>140</v>
      </c>
      <c r="B113" s="2" t="s">
        <v>125</v>
      </c>
      <c r="C113" s="1" t="s">
        <v>70</v>
      </c>
      <c r="D113" s="1" t="s">
        <v>85</v>
      </c>
      <c r="E113" s="1"/>
      <c r="F113" s="5">
        <f t="shared" ref="F113:G115" si="11">F114</f>
        <v>250000</v>
      </c>
      <c r="G113" s="5">
        <f t="shared" si="11"/>
        <v>165723.88</v>
      </c>
    </row>
    <row r="114" spans="1:7" ht="24.6" thickBot="1">
      <c r="A114" s="22" t="s">
        <v>25</v>
      </c>
      <c r="B114" s="4" t="s">
        <v>125</v>
      </c>
      <c r="C114" s="1" t="s">
        <v>70</v>
      </c>
      <c r="D114" s="1" t="s">
        <v>85</v>
      </c>
      <c r="E114" s="1">
        <v>240</v>
      </c>
      <c r="F114" s="5">
        <f t="shared" si="11"/>
        <v>250000</v>
      </c>
      <c r="G114" s="5">
        <f t="shared" si="11"/>
        <v>165723.88</v>
      </c>
    </row>
    <row r="115" spans="1:7" ht="24.6" thickBot="1">
      <c r="A115" s="22" t="s">
        <v>45</v>
      </c>
      <c r="B115" s="2" t="s">
        <v>125</v>
      </c>
      <c r="C115" s="1" t="s">
        <v>70</v>
      </c>
      <c r="D115" s="1" t="s">
        <v>85</v>
      </c>
      <c r="E115" s="1">
        <v>244</v>
      </c>
      <c r="F115" s="5">
        <f t="shared" si="11"/>
        <v>250000</v>
      </c>
      <c r="G115" s="5">
        <f t="shared" si="11"/>
        <v>165723.88</v>
      </c>
    </row>
    <row r="116" spans="1:7" ht="12.6" thickBot="1">
      <c r="A116" s="53" t="s">
        <v>29</v>
      </c>
      <c r="B116" s="27" t="s">
        <v>125</v>
      </c>
      <c r="C116" s="28" t="s">
        <v>70</v>
      </c>
      <c r="D116" s="28" t="s">
        <v>85</v>
      </c>
      <c r="E116" s="28">
        <v>244</v>
      </c>
      <c r="F116" s="54">
        <v>250000</v>
      </c>
      <c r="G116" s="54">
        <v>165723.88</v>
      </c>
    </row>
    <row r="117" spans="1:7" ht="12.6" thickBot="1">
      <c r="A117" s="21" t="s">
        <v>141</v>
      </c>
      <c r="B117" s="2" t="s">
        <v>125</v>
      </c>
      <c r="C117" s="1" t="s">
        <v>70</v>
      </c>
      <c r="D117" s="1" t="s">
        <v>132</v>
      </c>
      <c r="E117" s="1"/>
      <c r="F117" s="5">
        <f t="shared" ref="F117:G119" si="12">F118</f>
        <v>200000</v>
      </c>
      <c r="G117" s="5">
        <f t="shared" si="12"/>
        <v>200000</v>
      </c>
    </row>
    <row r="118" spans="1:7" ht="24.6" thickBot="1">
      <c r="A118" s="22" t="s">
        <v>25</v>
      </c>
      <c r="B118" s="4" t="s">
        <v>125</v>
      </c>
      <c r="C118" s="1" t="s">
        <v>70</v>
      </c>
      <c r="D118" s="1" t="s">
        <v>132</v>
      </c>
      <c r="E118" s="1">
        <v>240</v>
      </c>
      <c r="F118" s="5">
        <f t="shared" si="12"/>
        <v>200000</v>
      </c>
      <c r="G118" s="5">
        <f t="shared" si="12"/>
        <v>200000</v>
      </c>
    </row>
    <row r="119" spans="1:7" ht="24.6" thickBot="1">
      <c r="A119" s="22" t="s">
        <v>45</v>
      </c>
      <c r="B119" s="2" t="s">
        <v>125</v>
      </c>
      <c r="C119" s="1" t="s">
        <v>70</v>
      </c>
      <c r="D119" s="1" t="s">
        <v>132</v>
      </c>
      <c r="E119" s="1">
        <v>244</v>
      </c>
      <c r="F119" s="5">
        <f t="shared" si="12"/>
        <v>200000</v>
      </c>
      <c r="G119" s="5">
        <f t="shared" si="12"/>
        <v>200000</v>
      </c>
    </row>
    <row r="120" spans="1:7" ht="12.6" thickBot="1">
      <c r="A120" s="53" t="s">
        <v>29</v>
      </c>
      <c r="B120" s="27" t="s">
        <v>125</v>
      </c>
      <c r="C120" s="28" t="s">
        <v>70</v>
      </c>
      <c r="D120" s="28" t="s">
        <v>132</v>
      </c>
      <c r="E120" s="28">
        <v>244</v>
      </c>
      <c r="F120" s="54">
        <v>200000</v>
      </c>
      <c r="G120" s="54">
        <v>200000</v>
      </c>
    </row>
    <row r="121" spans="1:7" s="8" customFormat="1" ht="58.2" thickBot="1">
      <c r="A121" s="21" t="s">
        <v>171</v>
      </c>
      <c r="B121" s="2" t="s">
        <v>125</v>
      </c>
      <c r="C121" s="1" t="s">
        <v>70</v>
      </c>
      <c r="D121" s="1" t="s">
        <v>172</v>
      </c>
      <c r="E121" s="1"/>
      <c r="F121" s="5">
        <f>F122</f>
        <v>150000</v>
      </c>
      <c r="G121" s="5">
        <f>G122</f>
        <v>150000</v>
      </c>
    </row>
    <row r="122" spans="1:7" s="8" customFormat="1" ht="24.6" thickBot="1">
      <c r="A122" s="22" t="s">
        <v>25</v>
      </c>
      <c r="B122" s="2" t="s">
        <v>125</v>
      </c>
      <c r="C122" s="1" t="s">
        <v>70</v>
      </c>
      <c r="D122" s="1" t="s">
        <v>172</v>
      </c>
      <c r="E122" s="1">
        <v>240</v>
      </c>
      <c r="F122" s="5">
        <f>F123</f>
        <v>150000</v>
      </c>
      <c r="G122" s="5">
        <f>G123</f>
        <v>150000</v>
      </c>
    </row>
    <row r="123" spans="1:7" s="8" customFormat="1" ht="25.2" customHeight="1" thickBot="1">
      <c r="A123" s="22" t="s">
        <v>45</v>
      </c>
      <c r="B123" s="2" t="s">
        <v>125</v>
      </c>
      <c r="C123" s="1" t="s">
        <v>70</v>
      </c>
      <c r="D123" s="1" t="s">
        <v>172</v>
      </c>
      <c r="E123" s="1">
        <v>244</v>
      </c>
      <c r="F123" s="5">
        <f>F124</f>
        <v>150000</v>
      </c>
      <c r="G123" s="5">
        <f>G124</f>
        <v>150000</v>
      </c>
    </row>
    <row r="124" spans="1:7" s="30" customFormat="1" ht="14.4" thickBot="1">
      <c r="A124" s="53" t="s">
        <v>29</v>
      </c>
      <c r="B124" s="27" t="s">
        <v>125</v>
      </c>
      <c r="C124" s="28" t="s">
        <v>70</v>
      </c>
      <c r="D124" s="28" t="s">
        <v>172</v>
      </c>
      <c r="E124" s="28">
        <v>244</v>
      </c>
      <c r="F124" s="54">
        <v>150000</v>
      </c>
      <c r="G124" s="54">
        <v>150000</v>
      </c>
    </row>
    <row r="125" spans="1:7" ht="14.4" thickBot="1">
      <c r="A125" s="32" t="s">
        <v>86</v>
      </c>
      <c r="B125" s="33" t="s">
        <v>125</v>
      </c>
      <c r="C125" s="34" t="s">
        <v>88</v>
      </c>
      <c r="D125" s="34"/>
      <c r="E125" s="34"/>
      <c r="F125" s="35">
        <f t="shared" ref="F125:G132" si="13">F126</f>
        <v>10000</v>
      </c>
      <c r="G125" s="35">
        <f t="shared" si="13"/>
        <v>10000</v>
      </c>
    </row>
    <row r="126" spans="1:7" ht="12.6" thickBot="1">
      <c r="A126" s="22" t="s">
        <v>87</v>
      </c>
      <c r="B126" s="2" t="s">
        <v>125</v>
      </c>
      <c r="C126" s="1" t="s">
        <v>88</v>
      </c>
      <c r="D126" s="1" t="s">
        <v>38</v>
      </c>
      <c r="E126" s="1"/>
      <c r="F126" s="5">
        <f t="shared" si="13"/>
        <v>10000</v>
      </c>
      <c r="G126" s="5">
        <f t="shared" si="13"/>
        <v>10000</v>
      </c>
    </row>
    <row r="127" spans="1:7" ht="36.6" thickBot="1">
      <c r="A127" s="25" t="s">
        <v>8</v>
      </c>
      <c r="B127" s="18" t="s">
        <v>125</v>
      </c>
      <c r="C127" s="17" t="s">
        <v>88</v>
      </c>
      <c r="D127" s="17" t="s">
        <v>38</v>
      </c>
      <c r="E127" s="17"/>
      <c r="F127" s="19">
        <f t="shared" si="13"/>
        <v>10000</v>
      </c>
      <c r="G127" s="19">
        <f t="shared" si="13"/>
        <v>10000</v>
      </c>
    </row>
    <row r="128" spans="1:7" ht="36.6" thickBot="1">
      <c r="A128" s="22" t="s">
        <v>10</v>
      </c>
      <c r="B128" s="2" t="s">
        <v>125</v>
      </c>
      <c r="C128" s="1" t="s">
        <v>88</v>
      </c>
      <c r="D128" s="1" t="s">
        <v>11</v>
      </c>
      <c r="E128" s="1"/>
      <c r="F128" s="5">
        <f t="shared" si="13"/>
        <v>10000</v>
      </c>
      <c r="G128" s="5">
        <f t="shared" si="13"/>
        <v>10000</v>
      </c>
    </row>
    <row r="129" spans="1:7" ht="24.6" thickBot="1">
      <c r="A129" s="22" t="s">
        <v>89</v>
      </c>
      <c r="B129" s="2" t="s">
        <v>125</v>
      </c>
      <c r="C129" s="1" t="s">
        <v>88</v>
      </c>
      <c r="D129" s="1" t="s">
        <v>90</v>
      </c>
      <c r="E129" s="1"/>
      <c r="F129" s="5">
        <f t="shared" si="13"/>
        <v>10000</v>
      </c>
      <c r="G129" s="5">
        <f t="shared" si="13"/>
        <v>10000</v>
      </c>
    </row>
    <row r="130" spans="1:7" ht="24.6" thickBot="1">
      <c r="A130" s="22" t="s">
        <v>14</v>
      </c>
      <c r="B130" s="4" t="s">
        <v>125</v>
      </c>
      <c r="C130" s="1" t="s">
        <v>88</v>
      </c>
      <c r="D130" s="1" t="s">
        <v>90</v>
      </c>
      <c r="E130" s="1">
        <v>200</v>
      </c>
      <c r="F130" s="5">
        <f t="shared" si="13"/>
        <v>10000</v>
      </c>
      <c r="G130" s="5">
        <f t="shared" si="13"/>
        <v>10000</v>
      </c>
    </row>
    <row r="131" spans="1:7" ht="24.6" thickBot="1">
      <c r="A131" s="22" t="s">
        <v>25</v>
      </c>
      <c r="B131" s="2" t="s">
        <v>125</v>
      </c>
      <c r="C131" s="1" t="s">
        <v>88</v>
      </c>
      <c r="D131" s="1" t="s">
        <v>90</v>
      </c>
      <c r="E131" s="1">
        <v>240</v>
      </c>
      <c r="F131" s="5">
        <f t="shared" si="13"/>
        <v>10000</v>
      </c>
      <c r="G131" s="5">
        <f t="shared" si="13"/>
        <v>10000</v>
      </c>
    </row>
    <row r="132" spans="1:7" ht="24.6" thickBot="1">
      <c r="A132" s="22" t="s">
        <v>45</v>
      </c>
      <c r="B132" s="2" t="s">
        <v>125</v>
      </c>
      <c r="C132" s="1" t="s">
        <v>88</v>
      </c>
      <c r="D132" s="1" t="s">
        <v>90</v>
      </c>
      <c r="E132" s="1">
        <v>244</v>
      </c>
      <c r="F132" s="5">
        <f t="shared" si="13"/>
        <v>10000</v>
      </c>
      <c r="G132" s="5">
        <f t="shared" si="13"/>
        <v>10000</v>
      </c>
    </row>
    <row r="133" spans="1:7" ht="12.6" thickBot="1">
      <c r="A133" s="26" t="s">
        <v>82</v>
      </c>
      <c r="B133" s="27" t="s">
        <v>125</v>
      </c>
      <c r="C133" s="28" t="s">
        <v>88</v>
      </c>
      <c r="D133" s="28" t="s">
        <v>90</v>
      </c>
      <c r="E133" s="28">
        <v>244</v>
      </c>
      <c r="F133" s="29">
        <v>10000</v>
      </c>
      <c r="G133" s="29">
        <v>10000</v>
      </c>
    </row>
    <row r="134" spans="1:7" ht="14.4" thickBot="1">
      <c r="A134" s="32" t="s">
        <v>91</v>
      </c>
      <c r="B134" s="33" t="s">
        <v>125</v>
      </c>
      <c r="C134" s="34" t="s">
        <v>92</v>
      </c>
      <c r="D134" s="34" t="s">
        <v>93</v>
      </c>
      <c r="E134" s="34"/>
      <c r="F134" s="35">
        <f t="shared" ref="F134:G137" si="14">F135</f>
        <v>3600000</v>
      </c>
      <c r="G134" s="35">
        <f t="shared" si="14"/>
        <v>3600000</v>
      </c>
    </row>
    <row r="135" spans="1:7" ht="36.6" thickBot="1">
      <c r="A135" s="25" t="s">
        <v>94</v>
      </c>
      <c r="B135" s="18" t="s">
        <v>125</v>
      </c>
      <c r="C135" s="17" t="s">
        <v>92</v>
      </c>
      <c r="D135" s="17" t="s">
        <v>95</v>
      </c>
      <c r="E135" s="17"/>
      <c r="F135" s="19">
        <f t="shared" si="14"/>
        <v>3600000</v>
      </c>
      <c r="G135" s="19">
        <f t="shared" si="14"/>
        <v>3600000</v>
      </c>
    </row>
    <row r="136" spans="1:7" ht="12.6" thickBot="1">
      <c r="A136" s="22" t="s">
        <v>96</v>
      </c>
      <c r="B136" s="2" t="s">
        <v>125</v>
      </c>
      <c r="C136" s="1" t="s">
        <v>92</v>
      </c>
      <c r="D136" s="1" t="s">
        <v>97</v>
      </c>
      <c r="E136" s="1">
        <v>500</v>
      </c>
      <c r="F136" s="5">
        <f t="shared" si="14"/>
        <v>3600000</v>
      </c>
      <c r="G136" s="5">
        <f t="shared" si="14"/>
        <v>3600000</v>
      </c>
    </row>
    <row r="137" spans="1:7" ht="12.6" thickBot="1">
      <c r="A137" s="22" t="s">
        <v>98</v>
      </c>
      <c r="B137" s="2" t="s">
        <v>125</v>
      </c>
      <c r="C137" s="1" t="s">
        <v>92</v>
      </c>
      <c r="D137" s="1" t="s">
        <v>97</v>
      </c>
      <c r="E137" s="1">
        <v>540</v>
      </c>
      <c r="F137" s="5">
        <f t="shared" si="14"/>
        <v>3600000</v>
      </c>
      <c r="G137" s="5">
        <f t="shared" si="14"/>
        <v>3600000</v>
      </c>
    </row>
    <row r="138" spans="1:7" ht="24.6" thickBot="1">
      <c r="A138" s="26" t="s">
        <v>99</v>
      </c>
      <c r="B138" s="27" t="s">
        <v>125</v>
      </c>
      <c r="C138" s="28" t="s">
        <v>92</v>
      </c>
      <c r="D138" s="28" t="s">
        <v>97</v>
      </c>
      <c r="E138" s="28">
        <v>540</v>
      </c>
      <c r="F138" s="29">
        <v>3600000</v>
      </c>
      <c r="G138" s="29">
        <v>3600000</v>
      </c>
    </row>
    <row r="139" spans="1:7" ht="14.4" thickBot="1">
      <c r="A139" s="32" t="s">
        <v>100</v>
      </c>
      <c r="B139" s="33" t="s">
        <v>125</v>
      </c>
      <c r="C139" s="34" t="s">
        <v>101</v>
      </c>
      <c r="D139" s="34"/>
      <c r="E139" s="34"/>
      <c r="F139" s="35">
        <f>F140</f>
        <v>232850</v>
      </c>
      <c r="G139" s="35">
        <f>G140</f>
        <v>232850</v>
      </c>
    </row>
    <row r="140" spans="1:7" ht="12.6" thickBot="1">
      <c r="A140" s="22" t="s">
        <v>102</v>
      </c>
      <c r="B140" s="2" t="s">
        <v>125</v>
      </c>
      <c r="C140" s="1" t="s">
        <v>101</v>
      </c>
      <c r="D140" s="1" t="s">
        <v>104</v>
      </c>
      <c r="E140" s="1"/>
      <c r="F140" s="5">
        <f>F141</f>
        <v>232850</v>
      </c>
      <c r="G140" s="5">
        <f>G141</f>
        <v>232850</v>
      </c>
    </row>
    <row r="141" spans="1:7" ht="24.6" thickBot="1">
      <c r="A141" s="25" t="s">
        <v>103</v>
      </c>
      <c r="B141" s="18" t="s">
        <v>125</v>
      </c>
      <c r="C141" s="17" t="s">
        <v>101</v>
      </c>
      <c r="D141" s="17" t="s">
        <v>104</v>
      </c>
      <c r="E141" s="17"/>
      <c r="F141" s="19">
        <f>F142+F148</f>
        <v>232850</v>
      </c>
      <c r="G141" s="19">
        <f>G142+G148</f>
        <v>232850</v>
      </c>
    </row>
    <row r="142" spans="1:7" ht="24.6" thickBot="1">
      <c r="A142" s="22" t="s">
        <v>105</v>
      </c>
      <c r="B142" s="2" t="s">
        <v>125</v>
      </c>
      <c r="C142" s="1" t="s">
        <v>101</v>
      </c>
      <c r="D142" s="1" t="s">
        <v>106</v>
      </c>
      <c r="E142" s="1">
        <v>300</v>
      </c>
      <c r="F142" s="5">
        <f>F143+F145</f>
        <v>162850</v>
      </c>
      <c r="G142" s="5">
        <f>G143+G145</f>
        <v>162850</v>
      </c>
    </row>
    <row r="143" spans="1:7" ht="12.6" thickBot="1">
      <c r="A143" s="22" t="s">
        <v>107</v>
      </c>
      <c r="B143" s="2" t="s">
        <v>125</v>
      </c>
      <c r="C143" s="1" t="s">
        <v>101</v>
      </c>
      <c r="D143" s="1" t="s">
        <v>108</v>
      </c>
      <c r="E143" s="1">
        <v>312</v>
      </c>
      <c r="F143" s="5">
        <f>F144</f>
        <v>152850</v>
      </c>
      <c r="G143" s="5">
        <f>G144</f>
        <v>152850</v>
      </c>
    </row>
    <row r="144" spans="1:7" ht="24.6" thickBot="1">
      <c r="A144" s="26" t="s">
        <v>109</v>
      </c>
      <c r="B144" s="27" t="s">
        <v>125</v>
      </c>
      <c r="C144" s="28" t="s">
        <v>101</v>
      </c>
      <c r="D144" s="28" t="s">
        <v>108</v>
      </c>
      <c r="E144" s="28">
        <v>312</v>
      </c>
      <c r="F144" s="29">
        <v>152850</v>
      </c>
      <c r="G144" s="29">
        <v>152850</v>
      </c>
    </row>
    <row r="145" spans="1:7" ht="12.6" thickBot="1">
      <c r="A145" s="22" t="s">
        <v>110</v>
      </c>
      <c r="B145" s="2" t="s">
        <v>125</v>
      </c>
      <c r="C145" s="1" t="s">
        <v>101</v>
      </c>
      <c r="D145" s="1" t="s">
        <v>111</v>
      </c>
      <c r="E145" s="1">
        <v>360</v>
      </c>
      <c r="F145" s="5">
        <f>F146</f>
        <v>10000</v>
      </c>
      <c r="G145" s="5">
        <f>G146</f>
        <v>10000</v>
      </c>
    </row>
    <row r="146" spans="1:7" ht="24.6" thickBot="1">
      <c r="A146" s="22" t="s">
        <v>112</v>
      </c>
      <c r="B146" s="2" t="s">
        <v>125</v>
      </c>
      <c r="C146" s="1" t="s">
        <v>101</v>
      </c>
      <c r="D146" s="1" t="s">
        <v>111</v>
      </c>
      <c r="E146" s="1">
        <v>360</v>
      </c>
      <c r="F146" s="5">
        <f>F147</f>
        <v>10000</v>
      </c>
      <c r="G146" s="5">
        <f>G147</f>
        <v>10000</v>
      </c>
    </row>
    <row r="147" spans="1:7" ht="12.6" thickBot="1">
      <c r="A147" s="26" t="s">
        <v>113</v>
      </c>
      <c r="B147" s="27" t="s">
        <v>125</v>
      </c>
      <c r="C147" s="28" t="s">
        <v>101</v>
      </c>
      <c r="D147" s="28" t="s">
        <v>111</v>
      </c>
      <c r="E147" s="28">
        <v>360</v>
      </c>
      <c r="F147" s="29">
        <v>10000</v>
      </c>
      <c r="G147" s="29">
        <v>10000</v>
      </c>
    </row>
    <row r="148" spans="1:7" ht="84.6" thickBot="1">
      <c r="A148" s="24" t="s">
        <v>114</v>
      </c>
      <c r="B148" s="2" t="s">
        <v>125</v>
      </c>
      <c r="C148" s="1" t="s">
        <v>101</v>
      </c>
      <c r="D148" s="1" t="s">
        <v>115</v>
      </c>
      <c r="E148" s="1"/>
      <c r="F148" s="5">
        <f t="shared" ref="F148:G150" si="15">F149</f>
        <v>70000</v>
      </c>
      <c r="G148" s="5">
        <f t="shared" si="15"/>
        <v>70000</v>
      </c>
    </row>
    <row r="149" spans="1:7" ht="12.6" thickBot="1">
      <c r="A149" s="22" t="s">
        <v>96</v>
      </c>
      <c r="B149" s="2" t="s">
        <v>125</v>
      </c>
      <c r="C149" s="1" t="s">
        <v>101</v>
      </c>
      <c r="D149" s="1" t="s">
        <v>116</v>
      </c>
      <c r="E149" s="1">
        <v>500</v>
      </c>
      <c r="F149" s="5">
        <f t="shared" si="15"/>
        <v>70000</v>
      </c>
      <c r="G149" s="5">
        <f t="shared" si="15"/>
        <v>70000</v>
      </c>
    </row>
    <row r="150" spans="1:7" ht="12.6" thickBot="1">
      <c r="A150" s="22" t="s">
        <v>98</v>
      </c>
      <c r="B150" s="2" t="s">
        <v>125</v>
      </c>
      <c r="C150" s="1" t="s">
        <v>101</v>
      </c>
      <c r="D150" s="1" t="s">
        <v>116</v>
      </c>
      <c r="E150" s="1">
        <v>540</v>
      </c>
      <c r="F150" s="5">
        <f t="shared" si="15"/>
        <v>70000</v>
      </c>
      <c r="G150" s="5">
        <f t="shared" si="15"/>
        <v>70000</v>
      </c>
    </row>
    <row r="151" spans="1:7" ht="24.6" thickBot="1">
      <c r="A151" s="26" t="s">
        <v>99</v>
      </c>
      <c r="B151" s="27" t="s">
        <v>125</v>
      </c>
      <c r="C151" s="28" t="s">
        <v>101</v>
      </c>
      <c r="D151" s="28" t="s">
        <v>116</v>
      </c>
      <c r="E151" s="28">
        <v>540</v>
      </c>
      <c r="F151" s="29">
        <v>70000</v>
      </c>
      <c r="G151" s="29">
        <v>70000</v>
      </c>
    </row>
    <row r="152" spans="1:7" ht="14.4" thickBot="1">
      <c r="A152" s="32" t="s">
        <v>117</v>
      </c>
      <c r="B152" s="33" t="s">
        <v>125</v>
      </c>
      <c r="C152" s="34">
        <v>1101</v>
      </c>
      <c r="D152" s="34"/>
      <c r="E152" s="34"/>
      <c r="F152" s="35">
        <f>F153</f>
        <v>1000</v>
      </c>
      <c r="G152" s="35">
        <f>G153</f>
        <v>1000</v>
      </c>
    </row>
    <row r="153" spans="1:7" ht="12.6" thickBot="1">
      <c r="A153" s="22" t="s">
        <v>118</v>
      </c>
      <c r="B153" s="2" t="s">
        <v>125</v>
      </c>
      <c r="C153" s="1" t="s">
        <v>119</v>
      </c>
      <c r="D153" s="1"/>
      <c r="E153" s="1"/>
      <c r="F153" s="5">
        <f>F154</f>
        <v>1000</v>
      </c>
      <c r="G153" s="5">
        <f>G154</f>
        <v>1000</v>
      </c>
    </row>
    <row r="154" spans="1:7" ht="24.6" thickBot="1">
      <c r="A154" s="25" t="s">
        <v>120</v>
      </c>
      <c r="B154" s="18" t="s">
        <v>125</v>
      </c>
      <c r="C154" s="17" t="s">
        <v>119</v>
      </c>
      <c r="D154" s="17" t="s">
        <v>121</v>
      </c>
      <c r="E154" s="17"/>
      <c r="F154" s="19">
        <f t="shared" ref="F154:G154" si="16">F155</f>
        <v>1000</v>
      </c>
      <c r="G154" s="19">
        <f t="shared" si="16"/>
        <v>1000</v>
      </c>
    </row>
    <row r="155" spans="1:7" ht="60.6" thickBot="1">
      <c r="A155" s="22" t="s">
        <v>122</v>
      </c>
      <c r="B155" s="2" t="s">
        <v>125</v>
      </c>
      <c r="C155" s="1" t="s">
        <v>119</v>
      </c>
      <c r="D155" s="1" t="s">
        <v>123</v>
      </c>
      <c r="E155" s="1"/>
      <c r="F155" s="5">
        <f t="shared" ref="F155:G157" si="17">F156</f>
        <v>1000</v>
      </c>
      <c r="G155" s="5">
        <f t="shared" si="17"/>
        <v>1000</v>
      </c>
    </row>
    <row r="156" spans="1:7" ht="12.6" thickBot="1">
      <c r="A156" s="22" t="s">
        <v>96</v>
      </c>
      <c r="B156" s="2" t="s">
        <v>125</v>
      </c>
      <c r="C156" s="1" t="s">
        <v>119</v>
      </c>
      <c r="D156" s="1" t="s">
        <v>123</v>
      </c>
      <c r="E156" s="1">
        <v>500</v>
      </c>
      <c r="F156" s="5">
        <f t="shared" si="17"/>
        <v>1000</v>
      </c>
      <c r="G156" s="5">
        <f t="shared" si="17"/>
        <v>1000</v>
      </c>
    </row>
    <row r="157" spans="1:7" ht="12.6" thickBot="1">
      <c r="A157" s="22" t="s">
        <v>98</v>
      </c>
      <c r="B157" s="2" t="s">
        <v>125</v>
      </c>
      <c r="C157" s="1" t="s">
        <v>119</v>
      </c>
      <c r="D157" s="1" t="s">
        <v>124</v>
      </c>
      <c r="E157" s="1">
        <v>540</v>
      </c>
      <c r="F157" s="5">
        <f t="shared" si="17"/>
        <v>1000</v>
      </c>
      <c r="G157" s="5">
        <f t="shared" si="17"/>
        <v>1000</v>
      </c>
    </row>
    <row r="158" spans="1:7" ht="24.6" thickBot="1">
      <c r="A158" s="26" t="s">
        <v>99</v>
      </c>
      <c r="B158" s="27" t="s">
        <v>125</v>
      </c>
      <c r="C158" s="28" t="s">
        <v>119</v>
      </c>
      <c r="D158" s="28" t="s">
        <v>124</v>
      </c>
      <c r="E158" s="28">
        <v>540</v>
      </c>
      <c r="F158" s="29">
        <v>1000</v>
      </c>
      <c r="G158" s="29">
        <v>1000</v>
      </c>
    </row>
  </sheetData>
  <mergeCells count="2">
    <mergeCell ref="A9:G9"/>
    <mergeCell ref="D2:G7"/>
  </mergeCells>
  <pageMargins left="0.31496062992125984" right="0.31496062992125984" top="0.23" bottom="0.43" header="0.19685039370078741" footer="0.2"/>
  <pageSetup paperSize="9" scale="8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2:Y174"/>
  <sheetViews>
    <sheetView zoomScaleNormal="100" workbookViewId="0">
      <selection activeCell="A11" sqref="A11:XFD174"/>
    </sheetView>
  </sheetViews>
  <sheetFormatPr defaultRowHeight="13.8"/>
  <cols>
    <col min="1" max="1" width="46" style="8" customWidth="1"/>
    <col min="2" max="2" width="9.5546875" style="8" customWidth="1"/>
    <col min="3" max="3" width="13.33203125" style="8" customWidth="1"/>
    <col min="4" max="4" width="7.88671875" style="8" customWidth="1"/>
    <col min="5" max="5" width="13.109375" style="8" customWidth="1"/>
    <col min="6" max="6" width="9" style="8" bestFit="1" customWidth="1"/>
    <col min="7" max="7" width="11.5546875" style="8" bestFit="1" customWidth="1"/>
    <col min="8" max="16384" width="8.88671875" style="8"/>
  </cols>
  <sheetData>
    <row r="2" spans="1:25">
      <c r="B2" s="66" t="s">
        <v>175</v>
      </c>
      <c r="C2" s="66"/>
      <c r="D2" s="66"/>
      <c r="E2" s="66"/>
    </row>
    <row r="3" spans="1:25">
      <c r="B3" s="66"/>
      <c r="C3" s="66"/>
      <c r="D3" s="66"/>
      <c r="E3" s="66"/>
    </row>
    <row r="4" spans="1:25">
      <c r="B4" s="66"/>
      <c r="C4" s="66"/>
      <c r="D4" s="66"/>
      <c r="E4" s="66"/>
    </row>
    <row r="5" spans="1:25">
      <c r="B5" s="66"/>
      <c r="C5" s="66"/>
      <c r="D5" s="66"/>
      <c r="E5" s="66"/>
    </row>
    <row r="6" spans="1:25">
      <c r="A6" s="68" t="s">
        <v>147</v>
      </c>
      <c r="B6" s="68"/>
      <c r="C6" s="68"/>
      <c r="D6" s="68"/>
      <c r="E6" s="68"/>
    </row>
    <row r="7" spans="1:25">
      <c r="A7" s="68"/>
      <c r="B7" s="68"/>
      <c r="C7" s="68"/>
      <c r="D7" s="68"/>
      <c r="E7" s="68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</row>
    <row r="8" spans="1:25">
      <c r="A8" s="68"/>
      <c r="B8" s="68"/>
      <c r="C8" s="68"/>
      <c r="D8" s="68"/>
      <c r="E8" s="68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</row>
    <row r="9" spans="1:25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</row>
    <row r="10" spans="1:25" ht="14.4" thickBot="1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</row>
    <row r="11" spans="1:25" ht="80.400000000000006" thickBot="1">
      <c r="A11" s="20" t="s">
        <v>0</v>
      </c>
      <c r="B11" s="14" t="s">
        <v>136</v>
      </c>
      <c r="C11" s="14" t="s">
        <v>133</v>
      </c>
      <c r="D11" s="14" t="s">
        <v>2</v>
      </c>
      <c r="E11" s="14" t="s">
        <v>146</v>
      </c>
    </row>
    <row r="12" spans="1:25" s="12" customFormat="1" ht="14.4" thickBot="1">
      <c r="A12" s="15">
        <v>1</v>
      </c>
      <c r="B12" s="15">
        <v>3</v>
      </c>
      <c r="C12" s="15">
        <v>4</v>
      </c>
      <c r="D12" s="15">
        <v>5</v>
      </c>
      <c r="E12" s="15">
        <v>6</v>
      </c>
    </row>
    <row r="13" spans="1:25" ht="24" thickBot="1">
      <c r="A13" s="36" t="s">
        <v>3</v>
      </c>
      <c r="B13" s="38"/>
      <c r="C13" s="38"/>
      <c r="D13" s="38"/>
      <c r="E13" s="39">
        <f>E14+E64+E71+E93+E141+E150+E155+E168+E82</f>
        <v>10788182.359999999</v>
      </c>
      <c r="F13" s="8">
        <v>9953895</v>
      </c>
      <c r="G13" s="11">
        <f>F13-E13</f>
        <v>-834287.3599999994</v>
      </c>
    </row>
    <row r="14" spans="1:25" ht="14.4" thickBot="1">
      <c r="A14" s="32" t="s">
        <v>4</v>
      </c>
      <c r="B14" s="34" t="s">
        <v>5</v>
      </c>
      <c r="C14" s="34"/>
      <c r="D14" s="34"/>
      <c r="E14" s="35">
        <f>E15+E22+E49+E56</f>
        <v>3827595.9</v>
      </c>
      <c r="F14" s="11"/>
    </row>
    <row r="15" spans="1:25" ht="46.8" thickBot="1">
      <c r="A15" s="40" t="s">
        <v>6</v>
      </c>
      <c r="B15" s="42" t="s">
        <v>7</v>
      </c>
      <c r="C15" s="42"/>
      <c r="D15" s="42"/>
      <c r="E15" s="43">
        <f t="shared" ref="E15:E20" si="0">E16</f>
        <v>84000</v>
      </c>
    </row>
    <row r="16" spans="1:25" ht="36.6" thickBot="1">
      <c r="A16" s="25" t="s">
        <v>8</v>
      </c>
      <c r="B16" s="17" t="s">
        <v>7</v>
      </c>
      <c r="C16" s="17" t="s">
        <v>9</v>
      </c>
      <c r="D16" s="17"/>
      <c r="E16" s="19">
        <f t="shared" si="0"/>
        <v>84000</v>
      </c>
    </row>
    <row r="17" spans="1:5" ht="36.6" thickBot="1">
      <c r="A17" s="22" t="s">
        <v>10</v>
      </c>
      <c r="B17" s="1" t="s">
        <v>7</v>
      </c>
      <c r="C17" s="1" t="s">
        <v>11</v>
      </c>
      <c r="D17" s="1"/>
      <c r="E17" s="5">
        <f t="shared" si="0"/>
        <v>84000</v>
      </c>
    </row>
    <row r="18" spans="1:5" ht="24.6" thickBot="1">
      <c r="A18" s="22" t="s">
        <v>12</v>
      </c>
      <c r="B18" s="1" t="s">
        <v>7</v>
      </c>
      <c r="C18" s="1" t="s">
        <v>13</v>
      </c>
      <c r="D18" s="1"/>
      <c r="E18" s="5">
        <f t="shared" si="0"/>
        <v>84000</v>
      </c>
    </row>
    <row r="19" spans="1:5" ht="24.6" thickBot="1">
      <c r="A19" s="22" t="s">
        <v>14</v>
      </c>
      <c r="B19" s="1" t="s">
        <v>7</v>
      </c>
      <c r="C19" s="1" t="s">
        <v>13</v>
      </c>
      <c r="D19" s="1">
        <v>100</v>
      </c>
      <c r="E19" s="5">
        <f t="shared" si="0"/>
        <v>84000</v>
      </c>
    </row>
    <row r="20" spans="1:5" ht="24.6" thickBot="1">
      <c r="A20" s="22" t="s">
        <v>15</v>
      </c>
      <c r="B20" s="1" t="s">
        <v>7</v>
      </c>
      <c r="C20" s="1" t="s">
        <v>13</v>
      </c>
      <c r="D20" s="1">
        <v>110</v>
      </c>
      <c r="E20" s="5">
        <f t="shared" si="0"/>
        <v>84000</v>
      </c>
    </row>
    <row r="21" spans="1:5" s="30" customFormat="1" ht="24.6" thickBot="1">
      <c r="A21" s="26" t="s">
        <v>12</v>
      </c>
      <c r="B21" s="28" t="s">
        <v>7</v>
      </c>
      <c r="C21" s="28" t="s">
        <v>13</v>
      </c>
      <c r="D21" s="28">
        <v>123</v>
      </c>
      <c r="E21" s="29">
        <v>84000</v>
      </c>
    </row>
    <row r="22" spans="1:5" ht="46.8" thickBot="1">
      <c r="A22" s="40" t="s">
        <v>16</v>
      </c>
      <c r="B22" s="42" t="s">
        <v>17</v>
      </c>
      <c r="C22" s="42"/>
      <c r="D22" s="42"/>
      <c r="E22" s="43">
        <f>E23</f>
        <v>3475795.9</v>
      </c>
    </row>
    <row r="23" spans="1:5" ht="36.6" thickBot="1">
      <c r="A23" s="22" t="s">
        <v>16</v>
      </c>
      <c r="B23" s="1" t="s">
        <v>17</v>
      </c>
      <c r="C23" s="1" t="s">
        <v>18</v>
      </c>
      <c r="D23" s="1"/>
      <c r="E23" s="5">
        <f>E24</f>
        <v>3475795.9</v>
      </c>
    </row>
    <row r="24" spans="1:5" ht="36.6" thickBot="1">
      <c r="A24" s="25" t="s">
        <v>8</v>
      </c>
      <c r="B24" s="17" t="s">
        <v>17</v>
      </c>
      <c r="C24" s="17" t="s">
        <v>18</v>
      </c>
      <c r="D24" s="17"/>
      <c r="E24" s="19">
        <f>E25</f>
        <v>3475795.9</v>
      </c>
    </row>
    <row r="25" spans="1:5" ht="36.6" thickBot="1">
      <c r="A25" s="22" t="s">
        <v>10</v>
      </c>
      <c r="B25" s="1" t="s">
        <v>17</v>
      </c>
      <c r="C25" s="1" t="s">
        <v>11</v>
      </c>
      <c r="D25" s="1"/>
      <c r="E25" s="5">
        <f>E26+E44</f>
        <v>3475795.9</v>
      </c>
    </row>
    <row r="26" spans="1:5" s="31" customFormat="1" ht="14.4" thickBot="1">
      <c r="A26" s="21" t="s">
        <v>19</v>
      </c>
      <c r="B26" s="3" t="s">
        <v>17</v>
      </c>
      <c r="C26" s="3" t="s">
        <v>20</v>
      </c>
      <c r="D26" s="45"/>
      <c r="E26" s="6">
        <f>E27+E35+E42</f>
        <v>2949193.9</v>
      </c>
    </row>
    <row r="27" spans="1:5" ht="48.6" thickBot="1">
      <c r="A27" s="22" t="s">
        <v>21</v>
      </c>
      <c r="B27" s="1" t="s">
        <v>17</v>
      </c>
      <c r="C27" s="1" t="s">
        <v>20</v>
      </c>
      <c r="D27" s="1">
        <v>100</v>
      </c>
      <c r="E27" s="5">
        <f>E28</f>
        <v>2155675.9</v>
      </c>
    </row>
    <row r="28" spans="1:5" ht="24.6" thickBot="1">
      <c r="A28" s="22" t="s">
        <v>22</v>
      </c>
      <c r="B28" s="1" t="s">
        <v>17</v>
      </c>
      <c r="C28" s="1" t="s">
        <v>20</v>
      </c>
      <c r="D28" s="1">
        <v>120</v>
      </c>
      <c r="E28" s="5">
        <f>E29+E30</f>
        <v>2155675.9</v>
      </c>
    </row>
    <row r="29" spans="1:5" ht="14.4" thickBot="1">
      <c r="A29" s="22" t="s">
        <v>23</v>
      </c>
      <c r="B29" s="1" t="s">
        <v>17</v>
      </c>
      <c r="C29" s="1" t="s">
        <v>20</v>
      </c>
      <c r="D29" s="1">
        <v>121</v>
      </c>
      <c r="E29" s="5">
        <f>E31+E33</f>
        <v>1655664.9</v>
      </c>
    </row>
    <row r="30" spans="1:5" ht="14.4" thickBot="1">
      <c r="A30" s="22" t="s">
        <v>24</v>
      </c>
      <c r="B30" s="1" t="s">
        <v>17</v>
      </c>
      <c r="C30" s="1" t="s">
        <v>20</v>
      </c>
      <c r="D30" s="1">
        <v>129</v>
      </c>
      <c r="E30" s="5">
        <f>E32+E34</f>
        <v>500011</v>
      </c>
    </row>
    <row r="31" spans="1:5" s="30" customFormat="1" ht="14.4" thickBot="1">
      <c r="A31" s="26" t="s">
        <v>23</v>
      </c>
      <c r="B31" s="28" t="s">
        <v>17</v>
      </c>
      <c r="C31" s="28" t="s">
        <v>137</v>
      </c>
      <c r="D31" s="28">
        <v>121</v>
      </c>
      <c r="E31" s="29">
        <v>623556</v>
      </c>
    </row>
    <row r="32" spans="1:5" s="30" customFormat="1" ht="14.4" thickBot="1">
      <c r="A32" s="26" t="s">
        <v>24</v>
      </c>
      <c r="B32" s="28" t="s">
        <v>17</v>
      </c>
      <c r="C32" s="28" t="s">
        <v>137</v>
      </c>
      <c r="D32" s="28">
        <v>129</v>
      </c>
      <c r="E32" s="29">
        <v>188314</v>
      </c>
    </row>
    <row r="33" spans="1:5" s="30" customFormat="1" ht="14.4" thickBot="1">
      <c r="A33" s="26" t="s">
        <v>23</v>
      </c>
      <c r="B33" s="28" t="s">
        <v>17</v>
      </c>
      <c r="C33" s="28" t="s">
        <v>138</v>
      </c>
      <c r="D33" s="28">
        <v>121</v>
      </c>
      <c r="E33" s="29">
        <v>1032108.9</v>
      </c>
    </row>
    <row r="34" spans="1:5" s="30" customFormat="1" ht="14.4" thickBot="1">
      <c r="A34" s="26" t="s">
        <v>24</v>
      </c>
      <c r="B34" s="28" t="s">
        <v>17</v>
      </c>
      <c r="C34" s="28" t="s">
        <v>138</v>
      </c>
      <c r="D34" s="28">
        <v>129</v>
      </c>
      <c r="E34" s="29">
        <v>311697</v>
      </c>
    </row>
    <row r="35" spans="1:5" ht="24.6" thickBot="1">
      <c r="A35" s="22" t="s">
        <v>14</v>
      </c>
      <c r="B35" s="1" t="s">
        <v>17</v>
      </c>
      <c r="C35" s="1" t="s">
        <v>20</v>
      </c>
      <c r="D35" s="1">
        <v>200</v>
      </c>
      <c r="E35" s="5">
        <f>E36</f>
        <v>788518</v>
      </c>
    </row>
    <row r="36" spans="1:5" ht="24.6" thickBot="1">
      <c r="A36" s="22" t="s">
        <v>25</v>
      </c>
      <c r="B36" s="1" t="s">
        <v>17</v>
      </c>
      <c r="C36" s="1" t="s">
        <v>20</v>
      </c>
      <c r="D36" s="1">
        <v>240</v>
      </c>
      <c r="E36" s="5">
        <f>E37+E40</f>
        <v>788518</v>
      </c>
    </row>
    <row r="37" spans="1:5" ht="24.6" thickBot="1">
      <c r="A37" s="22" t="s">
        <v>25</v>
      </c>
      <c r="B37" s="1" t="s">
        <v>17</v>
      </c>
      <c r="C37" s="1" t="s">
        <v>20</v>
      </c>
      <c r="D37" s="1">
        <v>244</v>
      </c>
      <c r="E37" s="5">
        <f>E38</f>
        <v>700000</v>
      </c>
    </row>
    <row r="38" spans="1:5" s="30" customFormat="1" ht="14.4" thickBot="1">
      <c r="A38" s="26" t="s">
        <v>29</v>
      </c>
      <c r="B38" s="28" t="s">
        <v>17</v>
      </c>
      <c r="C38" s="28" t="s">
        <v>20</v>
      </c>
      <c r="D38" s="28">
        <v>244</v>
      </c>
      <c r="E38" s="29">
        <v>700000</v>
      </c>
    </row>
    <row r="39" spans="1:5" s="30" customFormat="1" ht="14.4" thickBot="1">
      <c r="A39" s="26" t="s">
        <v>30</v>
      </c>
      <c r="B39" s="28" t="s">
        <v>17</v>
      </c>
      <c r="C39" s="28" t="s">
        <v>20</v>
      </c>
      <c r="D39" s="28">
        <v>244</v>
      </c>
      <c r="E39" s="29">
        <v>100000</v>
      </c>
    </row>
    <row r="40" spans="1:5" ht="14.4" thickBot="1">
      <c r="A40" s="22" t="s">
        <v>28</v>
      </c>
      <c r="B40" s="1" t="s">
        <v>17</v>
      </c>
      <c r="C40" s="1" t="s">
        <v>20</v>
      </c>
      <c r="D40" s="1">
        <v>247</v>
      </c>
      <c r="E40" s="5">
        <f>E41</f>
        <v>88518</v>
      </c>
    </row>
    <row r="41" spans="1:5" s="30" customFormat="1" ht="14.4" thickBot="1">
      <c r="A41" s="26" t="s">
        <v>139</v>
      </c>
      <c r="B41" s="28" t="s">
        <v>17</v>
      </c>
      <c r="C41" s="28" t="s">
        <v>20</v>
      </c>
      <c r="D41" s="28">
        <v>247</v>
      </c>
      <c r="E41" s="29">
        <v>88518</v>
      </c>
    </row>
    <row r="42" spans="1:5" ht="14.4" thickBot="1">
      <c r="A42" s="22" t="s">
        <v>134</v>
      </c>
      <c r="B42" s="1" t="s">
        <v>17</v>
      </c>
      <c r="C42" s="1" t="s">
        <v>20</v>
      </c>
      <c r="D42" s="1">
        <v>800</v>
      </c>
      <c r="E42" s="5">
        <f>E43</f>
        <v>5000</v>
      </c>
    </row>
    <row r="43" spans="1:5" s="30" customFormat="1" ht="14.4" thickBot="1">
      <c r="A43" s="26" t="s">
        <v>134</v>
      </c>
      <c r="B43" s="28" t="s">
        <v>17</v>
      </c>
      <c r="C43" s="28" t="s">
        <v>20</v>
      </c>
      <c r="D43" s="28">
        <v>853</v>
      </c>
      <c r="E43" s="29">
        <v>5000</v>
      </c>
    </row>
    <row r="44" spans="1:5" ht="35.4" thickBot="1">
      <c r="A44" s="21" t="s">
        <v>33</v>
      </c>
      <c r="B44" s="3" t="s">
        <v>17</v>
      </c>
      <c r="C44" s="3" t="s">
        <v>34</v>
      </c>
      <c r="D44" s="3"/>
      <c r="E44" s="6">
        <f>E45</f>
        <v>526602</v>
      </c>
    </row>
    <row r="45" spans="1:5" ht="48.6" thickBot="1">
      <c r="A45" s="22" t="s">
        <v>21</v>
      </c>
      <c r="B45" s="1" t="s">
        <v>17</v>
      </c>
      <c r="C45" s="1" t="s">
        <v>34</v>
      </c>
      <c r="D45" s="1">
        <v>100</v>
      </c>
      <c r="E45" s="5">
        <f>E46</f>
        <v>526602</v>
      </c>
    </row>
    <row r="46" spans="1:5" ht="24.6" thickBot="1">
      <c r="A46" s="22" t="s">
        <v>22</v>
      </c>
      <c r="B46" s="1" t="s">
        <v>17</v>
      </c>
      <c r="C46" s="1" t="s">
        <v>34</v>
      </c>
      <c r="D46" s="1">
        <v>120</v>
      </c>
      <c r="E46" s="5">
        <f>E47+E48</f>
        <v>526602</v>
      </c>
    </row>
    <row r="47" spans="1:5" s="30" customFormat="1" ht="14.4" thickBot="1">
      <c r="A47" s="26" t="s">
        <v>35</v>
      </c>
      <c r="B47" s="28" t="s">
        <v>17</v>
      </c>
      <c r="C47" s="28" t="s">
        <v>34</v>
      </c>
      <c r="D47" s="28">
        <v>121</v>
      </c>
      <c r="E47" s="29">
        <v>404456</v>
      </c>
    </row>
    <row r="48" spans="1:5" s="30" customFormat="1" ht="14.4" thickBot="1">
      <c r="A48" s="26" t="s">
        <v>24</v>
      </c>
      <c r="B48" s="28" t="s">
        <v>17</v>
      </c>
      <c r="C48" s="28" t="s">
        <v>34</v>
      </c>
      <c r="D48" s="28">
        <v>129</v>
      </c>
      <c r="E48" s="29">
        <v>122146</v>
      </c>
    </row>
    <row r="49" spans="1:5" ht="14.4" thickBot="1">
      <c r="A49" s="40" t="s">
        <v>36</v>
      </c>
      <c r="B49" s="42" t="s">
        <v>37</v>
      </c>
      <c r="C49" s="42"/>
      <c r="D49" s="42"/>
      <c r="E49" s="43">
        <f t="shared" ref="E49:E54" si="1">E50</f>
        <v>9800</v>
      </c>
    </row>
    <row r="50" spans="1:5" ht="36.6" thickBot="1">
      <c r="A50" s="25" t="s">
        <v>8</v>
      </c>
      <c r="B50" s="17" t="s">
        <v>37</v>
      </c>
      <c r="C50" s="17" t="s">
        <v>38</v>
      </c>
      <c r="D50" s="17"/>
      <c r="E50" s="19">
        <f t="shared" si="1"/>
        <v>9800</v>
      </c>
    </row>
    <row r="51" spans="1:5" ht="36.6" thickBot="1">
      <c r="A51" s="22" t="s">
        <v>10</v>
      </c>
      <c r="B51" s="1" t="s">
        <v>37</v>
      </c>
      <c r="C51" s="1" t="s">
        <v>11</v>
      </c>
      <c r="D51" s="1"/>
      <c r="E51" s="5">
        <f t="shared" si="1"/>
        <v>9800</v>
      </c>
    </row>
    <row r="52" spans="1:5" ht="14.4" thickBot="1">
      <c r="A52" s="22" t="s">
        <v>39</v>
      </c>
      <c r="B52" s="1" t="s">
        <v>37</v>
      </c>
      <c r="C52" s="1" t="s">
        <v>40</v>
      </c>
      <c r="D52" s="1"/>
      <c r="E52" s="5">
        <f t="shared" si="1"/>
        <v>9800</v>
      </c>
    </row>
    <row r="53" spans="1:5" ht="14.4" thickBot="1">
      <c r="A53" s="22" t="s">
        <v>31</v>
      </c>
      <c r="B53" s="1" t="s">
        <v>37</v>
      </c>
      <c r="C53" s="1" t="s">
        <v>40</v>
      </c>
      <c r="D53" s="1">
        <v>800</v>
      </c>
      <c r="E53" s="5">
        <f t="shared" si="1"/>
        <v>9800</v>
      </c>
    </row>
    <row r="54" spans="1:5" ht="14.4" thickBot="1">
      <c r="A54" s="22" t="s">
        <v>36</v>
      </c>
      <c r="B54" s="1" t="s">
        <v>37</v>
      </c>
      <c r="C54" s="1" t="s">
        <v>40</v>
      </c>
      <c r="D54" s="1">
        <v>870</v>
      </c>
      <c r="E54" s="5">
        <f t="shared" si="1"/>
        <v>9800</v>
      </c>
    </row>
    <row r="55" spans="1:5" s="30" customFormat="1" ht="14.4" thickBot="1">
      <c r="A55" s="26" t="s">
        <v>32</v>
      </c>
      <c r="B55" s="28" t="s">
        <v>37</v>
      </c>
      <c r="C55" s="28" t="s">
        <v>40</v>
      </c>
      <c r="D55" s="28">
        <v>870</v>
      </c>
      <c r="E55" s="29">
        <v>9800</v>
      </c>
    </row>
    <row r="56" spans="1:5" ht="14.4" thickBot="1">
      <c r="A56" s="40" t="s">
        <v>41</v>
      </c>
      <c r="B56" s="42" t="s">
        <v>42</v>
      </c>
      <c r="C56" s="42"/>
      <c r="D56" s="42"/>
      <c r="E56" s="43">
        <f>E57</f>
        <v>258000</v>
      </c>
    </row>
    <row r="57" spans="1:5" ht="24.6" thickBot="1">
      <c r="A57" s="22" t="s">
        <v>43</v>
      </c>
      <c r="B57" s="1" t="s">
        <v>42</v>
      </c>
      <c r="C57" s="1" t="s">
        <v>44</v>
      </c>
      <c r="D57" s="1"/>
      <c r="E57" s="5">
        <f>E58</f>
        <v>258000</v>
      </c>
    </row>
    <row r="58" spans="1:5" ht="24.6" thickBot="1">
      <c r="A58" s="22" t="s">
        <v>25</v>
      </c>
      <c r="B58" s="1" t="s">
        <v>42</v>
      </c>
      <c r="C58" s="1" t="s">
        <v>44</v>
      </c>
      <c r="D58" s="1">
        <v>240</v>
      </c>
      <c r="E58" s="5">
        <f>E59+E62</f>
        <v>258000</v>
      </c>
    </row>
    <row r="59" spans="1:5" ht="24.6" thickBot="1">
      <c r="A59" s="22" t="s">
        <v>45</v>
      </c>
      <c r="B59" s="1" t="s">
        <v>42</v>
      </c>
      <c r="C59" s="1" t="s">
        <v>44</v>
      </c>
      <c r="D59" s="1">
        <v>244</v>
      </c>
      <c r="E59" s="5">
        <f>E60+E61</f>
        <v>253000</v>
      </c>
    </row>
    <row r="60" spans="1:5" ht="14.4" thickBot="1">
      <c r="A60" s="22" t="s">
        <v>28</v>
      </c>
      <c r="B60" s="1" t="s">
        <v>42</v>
      </c>
      <c r="C60" s="1" t="s">
        <v>44</v>
      </c>
      <c r="D60" s="1">
        <v>244</v>
      </c>
      <c r="E60" s="5">
        <v>3000</v>
      </c>
    </row>
    <row r="61" spans="1:5" s="30" customFormat="1" ht="14.4" thickBot="1">
      <c r="A61" s="26" t="s">
        <v>27</v>
      </c>
      <c r="B61" s="28" t="s">
        <v>42</v>
      </c>
      <c r="C61" s="28" t="s">
        <v>44</v>
      </c>
      <c r="D61" s="28">
        <v>244</v>
      </c>
      <c r="E61" s="29">
        <v>250000</v>
      </c>
    </row>
    <row r="62" spans="1:5" ht="14.4" thickBot="1">
      <c r="A62" s="22" t="s">
        <v>28</v>
      </c>
      <c r="B62" s="1" t="s">
        <v>42</v>
      </c>
      <c r="C62" s="1" t="s">
        <v>44</v>
      </c>
      <c r="D62" s="1">
        <v>247</v>
      </c>
      <c r="E62" s="5">
        <f>E63</f>
        <v>5000</v>
      </c>
    </row>
    <row r="63" spans="1:5" s="30" customFormat="1" ht="14.4" thickBot="1">
      <c r="A63" s="26" t="s">
        <v>27</v>
      </c>
      <c r="B63" s="28" t="s">
        <v>42</v>
      </c>
      <c r="C63" s="28" t="s">
        <v>44</v>
      </c>
      <c r="D63" s="28">
        <v>247</v>
      </c>
      <c r="E63" s="29">
        <v>5000</v>
      </c>
    </row>
    <row r="64" spans="1:5" ht="14.4" thickBot="1">
      <c r="A64" s="32" t="s">
        <v>46</v>
      </c>
      <c r="B64" s="34" t="s">
        <v>47</v>
      </c>
      <c r="C64" s="34"/>
      <c r="D64" s="34"/>
      <c r="E64" s="35">
        <f>E65</f>
        <v>62800</v>
      </c>
    </row>
    <row r="65" spans="1:5" ht="24.6" thickBot="1">
      <c r="A65" s="25" t="s">
        <v>49</v>
      </c>
      <c r="B65" s="17" t="s">
        <v>48</v>
      </c>
      <c r="C65" s="17" t="s">
        <v>50</v>
      </c>
      <c r="D65" s="46"/>
      <c r="E65" s="19">
        <f>E66</f>
        <v>62800</v>
      </c>
    </row>
    <row r="66" spans="1:5" ht="24.6" thickBot="1">
      <c r="A66" s="22" t="s">
        <v>51</v>
      </c>
      <c r="B66" s="1" t="s">
        <v>48</v>
      </c>
      <c r="C66" s="1" t="s">
        <v>52</v>
      </c>
      <c r="D66" s="7"/>
      <c r="E66" s="5">
        <f>E67</f>
        <v>62800</v>
      </c>
    </row>
    <row r="67" spans="1:5" ht="48.6" thickBot="1">
      <c r="A67" s="22" t="s">
        <v>53</v>
      </c>
      <c r="B67" s="1" t="s">
        <v>48</v>
      </c>
      <c r="C67" s="1" t="s">
        <v>52</v>
      </c>
      <c r="D67" s="1">
        <v>100</v>
      </c>
      <c r="E67" s="5">
        <f>E68</f>
        <v>62800</v>
      </c>
    </row>
    <row r="68" spans="1:5" ht="24.6" thickBot="1">
      <c r="A68" s="22" t="s">
        <v>22</v>
      </c>
      <c r="B68" s="1" t="s">
        <v>48</v>
      </c>
      <c r="C68" s="1" t="s">
        <v>52</v>
      </c>
      <c r="D68" s="1">
        <v>120</v>
      </c>
      <c r="E68" s="5">
        <f>E69+E70</f>
        <v>62800</v>
      </c>
    </row>
    <row r="69" spans="1:5" s="30" customFormat="1" ht="14.4" thickBot="1">
      <c r="A69" s="26" t="s">
        <v>23</v>
      </c>
      <c r="B69" s="28" t="s">
        <v>48</v>
      </c>
      <c r="C69" s="28" t="s">
        <v>52</v>
      </c>
      <c r="D69" s="28">
        <v>121</v>
      </c>
      <c r="E69" s="29">
        <v>48233</v>
      </c>
    </row>
    <row r="70" spans="1:5" s="30" customFormat="1" ht="14.4" thickBot="1">
      <c r="A70" s="26" t="s">
        <v>24</v>
      </c>
      <c r="B70" s="28" t="s">
        <v>48</v>
      </c>
      <c r="C70" s="28" t="s">
        <v>52</v>
      </c>
      <c r="D70" s="28">
        <v>129</v>
      </c>
      <c r="E70" s="29">
        <v>14567</v>
      </c>
    </row>
    <row r="71" spans="1:5" ht="42" thickBot="1">
      <c r="A71" s="32" t="s">
        <v>55</v>
      </c>
      <c r="B71" s="34" t="s">
        <v>54</v>
      </c>
      <c r="C71" s="34"/>
      <c r="D71" s="34"/>
      <c r="E71" s="35">
        <f>E72</f>
        <v>460000</v>
      </c>
    </row>
    <row r="72" spans="1:5" ht="36.6" thickBot="1">
      <c r="A72" s="25" t="s">
        <v>56</v>
      </c>
      <c r="B72" s="17" t="s">
        <v>54</v>
      </c>
      <c r="C72" s="17" t="s">
        <v>57</v>
      </c>
      <c r="D72" s="17"/>
      <c r="E72" s="19">
        <f>E73</f>
        <v>460000</v>
      </c>
    </row>
    <row r="73" spans="1:5" ht="24.6" thickBot="1">
      <c r="A73" s="22" t="s">
        <v>58</v>
      </c>
      <c r="B73" s="1" t="s">
        <v>54</v>
      </c>
      <c r="C73" s="1" t="s">
        <v>59</v>
      </c>
      <c r="D73" s="1"/>
      <c r="E73" s="5">
        <f>E75+E78</f>
        <v>460000</v>
      </c>
    </row>
    <row r="74" spans="1:5" ht="14.4" thickBot="1">
      <c r="A74" s="22" t="s">
        <v>60</v>
      </c>
      <c r="B74" s="1" t="s">
        <v>54</v>
      </c>
      <c r="C74" s="1" t="s">
        <v>61</v>
      </c>
      <c r="D74" s="1"/>
      <c r="E74" s="5">
        <f>E75</f>
        <v>160000</v>
      </c>
    </row>
    <row r="75" spans="1:5" ht="24.6" thickBot="1">
      <c r="A75" s="22" t="s">
        <v>14</v>
      </c>
      <c r="B75" s="1" t="s">
        <v>54</v>
      </c>
      <c r="C75" s="1" t="s">
        <v>62</v>
      </c>
      <c r="D75" s="1">
        <v>200</v>
      </c>
      <c r="E75" s="5">
        <f>E76</f>
        <v>160000</v>
      </c>
    </row>
    <row r="76" spans="1:5" ht="24.6" thickBot="1">
      <c r="A76" s="22" t="s">
        <v>25</v>
      </c>
      <c r="B76" s="1" t="s">
        <v>54</v>
      </c>
      <c r="C76" s="1" t="s">
        <v>62</v>
      </c>
      <c r="D76" s="1">
        <v>240</v>
      </c>
      <c r="E76" s="5">
        <f>E77</f>
        <v>160000</v>
      </c>
    </row>
    <row r="77" spans="1:5" s="30" customFormat="1" ht="14.4" thickBot="1">
      <c r="A77" s="26" t="s">
        <v>29</v>
      </c>
      <c r="B77" s="28" t="s">
        <v>54</v>
      </c>
      <c r="C77" s="28" t="s">
        <v>62</v>
      </c>
      <c r="D77" s="28">
        <v>244</v>
      </c>
      <c r="E77" s="29">
        <v>160000</v>
      </c>
    </row>
    <row r="78" spans="1:5" ht="14.4" thickBot="1">
      <c r="A78" s="22" t="s">
        <v>63</v>
      </c>
      <c r="B78" s="1" t="s">
        <v>64</v>
      </c>
      <c r="C78" s="1" t="s">
        <v>65</v>
      </c>
      <c r="D78" s="1"/>
      <c r="E78" s="5">
        <f>E79</f>
        <v>300000</v>
      </c>
    </row>
    <row r="79" spans="1:5" ht="24.6" thickBot="1">
      <c r="A79" s="22" t="s">
        <v>14</v>
      </c>
      <c r="B79" s="1" t="s">
        <v>54</v>
      </c>
      <c r="C79" s="1" t="s">
        <v>65</v>
      </c>
      <c r="D79" s="1">
        <v>200</v>
      </c>
      <c r="E79" s="5">
        <f>E80</f>
        <v>300000</v>
      </c>
    </row>
    <row r="80" spans="1:5" ht="24.6" thickBot="1">
      <c r="A80" s="22" t="s">
        <v>25</v>
      </c>
      <c r="B80" s="1" t="s">
        <v>54</v>
      </c>
      <c r="C80" s="1" t="s">
        <v>65</v>
      </c>
      <c r="D80" s="1">
        <v>240</v>
      </c>
      <c r="E80" s="5">
        <f>E81</f>
        <v>300000</v>
      </c>
    </row>
    <row r="81" spans="1:5" s="30" customFormat="1" ht="14.4" thickBot="1">
      <c r="A81" s="26" t="s">
        <v>29</v>
      </c>
      <c r="B81" s="28" t="s">
        <v>54</v>
      </c>
      <c r="C81" s="28" t="s">
        <v>126</v>
      </c>
      <c r="D81" s="28">
        <v>244</v>
      </c>
      <c r="E81" s="29">
        <v>300000</v>
      </c>
    </row>
    <row r="82" spans="1:5" ht="16.2" thickBot="1">
      <c r="A82" s="47" t="s">
        <v>165</v>
      </c>
      <c r="B82" s="48" t="s">
        <v>152</v>
      </c>
      <c r="C82" s="49"/>
      <c r="D82" s="49"/>
      <c r="E82" s="50">
        <f>E83+E88</f>
        <v>654287.35999999999</v>
      </c>
    </row>
    <row r="83" spans="1:5" ht="16.2" thickBot="1">
      <c r="A83" s="47" t="s">
        <v>151</v>
      </c>
      <c r="B83" s="33" t="s">
        <v>153</v>
      </c>
      <c r="C83" s="34"/>
      <c r="D83" s="34"/>
      <c r="E83" s="35">
        <f>E84</f>
        <v>615287.36</v>
      </c>
    </row>
    <row r="84" spans="1:5" ht="24.6" thickBot="1">
      <c r="A84" s="23" t="s">
        <v>154</v>
      </c>
      <c r="B84" s="1" t="s">
        <v>155</v>
      </c>
      <c r="C84" s="1">
        <v>2410301030</v>
      </c>
      <c r="D84" s="1"/>
      <c r="E84" s="5">
        <f>E85</f>
        <v>615287.36</v>
      </c>
    </row>
    <row r="85" spans="1:5" ht="24.6" thickBot="1">
      <c r="A85" s="23" t="s">
        <v>156</v>
      </c>
      <c r="B85" s="1" t="s">
        <v>155</v>
      </c>
      <c r="C85" s="1">
        <v>2410301030</v>
      </c>
      <c r="D85" s="1">
        <v>200</v>
      </c>
      <c r="E85" s="5">
        <f>E86</f>
        <v>615287.36</v>
      </c>
    </row>
    <row r="86" spans="1:5" ht="24.6" thickBot="1">
      <c r="A86" s="23" t="s">
        <v>157</v>
      </c>
      <c r="B86" s="1" t="s">
        <v>155</v>
      </c>
      <c r="C86" s="1">
        <v>2410301030</v>
      </c>
      <c r="D86" s="1">
        <v>240</v>
      </c>
      <c r="E86" s="5">
        <f>E87</f>
        <v>615287.36</v>
      </c>
    </row>
    <row r="87" spans="1:5" s="30" customFormat="1" ht="14.4" thickBot="1">
      <c r="A87" s="26" t="s">
        <v>158</v>
      </c>
      <c r="B87" s="28" t="s">
        <v>155</v>
      </c>
      <c r="C87" s="28">
        <v>2410301030</v>
      </c>
      <c r="D87" s="28">
        <v>244</v>
      </c>
      <c r="E87" s="29">
        <v>615287.36</v>
      </c>
    </row>
    <row r="88" spans="1:5" ht="31.8" thickBot="1">
      <c r="A88" s="47" t="s">
        <v>163</v>
      </c>
      <c r="B88" s="33" t="s">
        <v>164</v>
      </c>
      <c r="C88" s="34"/>
      <c r="D88" s="34"/>
      <c r="E88" s="35">
        <f>E89</f>
        <v>39000</v>
      </c>
    </row>
    <row r="89" spans="1:5" ht="14.4" thickBot="1">
      <c r="A89" s="23" t="s">
        <v>168</v>
      </c>
      <c r="B89" s="1" t="s">
        <v>166</v>
      </c>
      <c r="C89" s="1">
        <v>38115010000</v>
      </c>
      <c r="D89" s="1"/>
      <c r="E89" s="5">
        <f>E90</f>
        <v>39000</v>
      </c>
    </row>
    <row r="90" spans="1:5" ht="24.6" thickBot="1">
      <c r="A90" s="23" t="s">
        <v>167</v>
      </c>
      <c r="B90" s="1" t="s">
        <v>166</v>
      </c>
      <c r="C90" s="1">
        <v>38115010000</v>
      </c>
      <c r="D90" s="1">
        <v>200</v>
      </c>
      <c r="E90" s="5">
        <f>E91</f>
        <v>39000</v>
      </c>
    </row>
    <row r="91" spans="1:5" ht="24.6" thickBot="1">
      <c r="A91" s="23" t="s">
        <v>169</v>
      </c>
      <c r="B91" s="1" t="s">
        <v>166</v>
      </c>
      <c r="C91" s="1">
        <v>38115010000</v>
      </c>
      <c r="D91" s="1">
        <v>240</v>
      </c>
      <c r="E91" s="5">
        <f>E92</f>
        <v>39000</v>
      </c>
    </row>
    <row r="92" spans="1:5" s="30" customFormat="1" ht="14.4" thickBot="1">
      <c r="A92" s="26" t="s">
        <v>170</v>
      </c>
      <c r="B92" s="28" t="s">
        <v>166</v>
      </c>
      <c r="C92" s="28">
        <v>38115010000</v>
      </c>
      <c r="D92" s="28">
        <v>244</v>
      </c>
      <c r="E92" s="29">
        <v>39000</v>
      </c>
    </row>
    <row r="93" spans="1:5" ht="16.2" thickBot="1">
      <c r="A93" s="47" t="s">
        <v>66</v>
      </c>
      <c r="B93" s="48" t="s">
        <v>142</v>
      </c>
      <c r="C93" s="49"/>
      <c r="D93" s="49"/>
      <c r="E93" s="50">
        <f>E94+E103</f>
        <v>1939649.1</v>
      </c>
    </row>
    <row r="94" spans="1:5" ht="14.4" thickBot="1">
      <c r="A94" s="32" t="s">
        <v>67</v>
      </c>
      <c r="B94" s="34" t="s">
        <v>68</v>
      </c>
      <c r="C94" s="34"/>
      <c r="D94" s="34"/>
      <c r="E94" s="35">
        <f>E95+E99</f>
        <v>50000</v>
      </c>
    </row>
    <row r="95" spans="1:5" ht="14.4" thickBot="1">
      <c r="A95" s="23" t="s">
        <v>127</v>
      </c>
      <c r="B95" s="1" t="s">
        <v>68</v>
      </c>
      <c r="C95" s="1" t="s">
        <v>128</v>
      </c>
      <c r="D95" s="1"/>
      <c r="E95" s="5">
        <f>E96</f>
        <v>20000</v>
      </c>
    </row>
    <row r="96" spans="1:5" ht="24.6" thickBot="1">
      <c r="A96" s="23" t="s">
        <v>129</v>
      </c>
      <c r="B96" s="1" t="s">
        <v>68</v>
      </c>
      <c r="C96" s="1" t="s">
        <v>128</v>
      </c>
      <c r="D96" s="1">
        <v>200</v>
      </c>
      <c r="E96" s="5">
        <f>E97</f>
        <v>20000</v>
      </c>
    </row>
    <row r="97" spans="1:5" ht="24.6" thickBot="1">
      <c r="A97" s="23" t="s">
        <v>25</v>
      </c>
      <c r="B97" s="1" t="s">
        <v>68</v>
      </c>
      <c r="C97" s="1" t="s">
        <v>128</v>
      </c>
      <c r="D97" s="1">
        <v>240</v>
      </c>
      <c r="E97" s="5">
        <f>E98</f>
        <v>20000</v>
      </c>
    </row>
    <row r="98" spans="1:5" s="30" customFormat="1" ht="14.4" thickBot="1">
      <c r="A98" s="26" t="s">
        <v>26</v>
      </c>
      <c r="B98" s="28" t="s">
        <v>68</v>
      </c>
      <c r="C98" s="28" t="s">
        <v>128</v>
      </c>
      <c r="D98" s="28">
        <v>244</v>
      </c>
      <c r="E98" s="29">
        <v>20000</v>
      </c>
    </row>
    <row r="99" spans="1:5" ht="24.6" thickBot="1">
      <c r="A99" s="23" t="s">
        <v>159</v>
      </c>
      <c r="B99" s="1" t="s">
        <v>68</v>
      </c>
      <c r="C99" s="2" t="s">
        <v>162</v>
      </c>
      <c r="D99" s="1"/>
      <c r="E99" s="5">
        <f>E100</f>
        <v>30000</v>
      </c>
    </row>
    <row r="100" spans="1:5" ht="24.6" thickBot="1">
      <c r="A100" s="23" t="s">
        <v>160</v>
      </c>
      <c r="B100" s="1" t="s">
        <v>68</v>
      </c>
      <c r="C100" s="2" t="s">
        <v>162</v>
      </c>
      <c r="D100" s="1">
        <v>200</v>
      </c>
      <c r="E100" s="5">
        <f>E101</f>
        <v>30000</v>
      </c>
    </row>
    <row r="101" spans="1:5" ht="36.6" thickBot="1">
      <c r="A101" s="23" t="s">
        <v>161</v>
      </c>
      <c r="B101" s="1" t="s">
        <v>68</v>
      </c>
      <c r="C101" s="2" t="s">
        <v>162</v>
      </c>
      <c r="D101" s="1">
        <v>240</v>
      </c>
      <c r="E101" s="5">
        <f>E102</f>
        <v>30000</v>
      </c>
    </row>
    <row r="102" spans="1:5" s="30" customFormat="1" ht="14.4" thickBot="1">
      <c r="A102" s="26" t="s">
        <v>26</v>
      </c>
      <c r="B102" s="28" t="s">
        <v>68</v>
      </c>
      <c r="C102" s="27" t="s">
        <v>162</v>
      </c>
      <c r="D102" s="28">
        <v>244</v>
      </c>
      <c r="E102" s="29">
        <v>30000</v>
      </c>
    </row>
    <row r="103" spans="1:5" ht="14.4" thickBot="1">
      <c r="A103" s="51" t="s">
        <v>69</v>
      </c>
      <c r="B103" s="34" t="s">
        <v>70</v>
      </c>
      <c r="C103" s="34"/>
      <c r="D103" s="34"/>
      <c r="E103" s="35">
        <f>E104</f>
        <v>1889649.1</v>
      </c>
    </row>
    <row r="104" spans="1:5" ht="24.6" thickBot="1">
      <c r="A104" s="52" t="s">
        <v>131</v>
      </c>
      <c r="B104" s="17" t="s">
        <v>70</v>
      </c>
      <c r="C104" s="17" t="s">
        <v>71</v>
      </c>
      <c r="D104" s="17"/>
      <c r="E104" s="19">
        <f>E105+E118+E137</f>
        <v>1889649.1</v>
      </c>
    </row>
    <row r="105" spans="1:5" ht="14.4" thickBot="1">
      <c r="A105" s="21" t="s">
        <v>72</v>
      </c>
      <c r="B105" s="1" t="s">
        <v>70</v>
      </c>
      <c r="C105" s="1" t="s">
        <v>73</v>
      </c>
      <c r="D105" s="1"/>
      <c r="E105" s="5">
        <f>E106+E113</f>
        <v>461000</v>
      </c>
    </row>
    <row r="106" spans="1:5" ht="14.4" thickBot="1">
      <c r="A106" s="22" t="s">
        <v>74</v>
      </c>
      <c r="B106" s="1" t="s">
        <v>70</v>
      </c>
      <c r="C106" s="1" t="s">
        <v>75</v>
      </c>
      <c r="D106" s="1"/>
      <c r="E106" s="5">
        <f>E107+E112</f>
        <v>341000</v>
      </c>
    </row>
    <row r="107" spans="1:5" ht="24.6" thickBot="1">
      <c r="A107" s="22" t="s">
        <v>14</v>
      </c>
      <c r="B107" s="1" t="s">
        <v>70</v>
      </c>
      <c r="C107" s="1" t="s">
        <v>75</v>
      </c>
      <c r="D107" s="1">
        <v>200</v>
      </c>
      <c r="E107" s="5">
        <f>E108</f>
        <v>340000</v>
      </c>
    </row>
    <row r="108" spans="1:5" ht="24.6" thickBot="1">
      <c r="A108" s="22" t="s">
        <v>25</v>
      </c>
      <c r="B108" s="1" t="s">
        <v>70</v>
      </c>
      <c r="C108" s="1" t="s">
        <v>75</v>
      </c>
      <c r="D108" s="1">
        <v>240</v>
      </c>
      <c r="E108" s="5">
        <f>E109</f>
        <v>340000</v>
      </c>
    </row>
    <row r="109" spans="1:5" ht="24.6" thickBot="1">
      <c r="A109" s="22" t="s">
        <v>45</v>
      </c>
      <c r="B109" s="1" t="s">
        <v>70</v>
      </c>
      <c r="C109" s="1" t="s">
        <v>75</v>
      </c>
      <c r="D109" s="1">
        <v>247</v>
      </c>
      <c r="E109" s="5">
        <f>E110</f>
        <v>340000</v>
      </c>
    </row>
    <row r="110" spans="1:5" s="30" customFormat="1" ht="14.4" thickBot="1">
      <c r="A110" s="26" t="s">
        <v>28</v>
      </c>
      <c r="B110" s="28" t="s">
        <v>70</v>
      </c>
      <c r="C110" s="28" t="s">
        <v>75</v>
      </c>
      <c r="D110" s="28">
        <v>247</v>
      </c>
      <c r="E110" s="29">
        <v>340000</v>
      </c>
    </row>
    <row r="111" spans="1:5" ht="14.4" thickBot="1">
      <c r="A111" s="22" t="s">
        <v>134</v>
      </c>
      <c r="B111" s="1" t="s">
        <v>70</v>
      </c>
      <c r="C111" s="1" t="s">
        <v>75</v>
      </c>
      <c r="D111" s="1">
        <v>800</v>
      </c>
      <c r="E111" s="5">
        <f>E112</f>
        <v>1000</v>
      </c>
    </row>
    <row r="112" spans="1:5" s="30" customFormat="1" ht="14.4" thickBot="1">
      <c r="A112" s="26" t="s">
        <v>134</v>
      </c>
      <c r="B112" s="28" t="s">
        <v>70</v>
      </c>
      <c r="C112" s="28" t="s">
        <v>75</v>
      </c>
      <c r="D112" s="28">
        <v>853</v>
      </c>
      <c r="E112" s="29">
        <v>1000</v>
      </c>
    </row>
    <row r="113" spans="1:5" ht="14.4" thickBot="1">
      <c r="A113" s="22" t="s">
        <v>76</v>
      </c>
      <c r="B113" s="1" t="s">
        <v>70</v>
      </c>
      <c r="C113" s="1" t="s">
        <v>77</v>
      </c>
      <c r="D113" s="1"/>
      <c r="E113" s="5">
        <f>E114</f>
        <v>120000</v>
      </c>
    </row>
    <row r="114" spans="1:5" ht="24.6" thickBot="1">
      <c r="A114" s="22" t="s">
        <v>14</v>
      </c>
      <c r="B114" s="1" t="s">
        <v>70</v>
      </c>
      <c r="C114" s="1" t="s">
        <v>77</v>
      </c>
      <c r="D114" s="1">
        <v>200</v>
      </c>
      <c r="E114" s="5">
        <f>E115</f>
        <v>120000</v>
      </c>
    </row>
    <row r="115" spans="1:5" ht="24.6" thickBot="1">
      <c r="A115" s="22" t="s">
        <v>25</v>
      </c>
      <c r="B115" s="1" t="s">
        <v>70</v>
      </c>
      <c r="C115" s="1" t="s">
        <v>77</v>
      </c>
      <c r="D115" s="1">
        <v>240</v>
      </c>
      <c r="E115" s="5">
        <f>E116</f>
        <v>120000</v>
      </c>
    </row>
    <row r="116" spans="1:5" ht="24.6" thickBot="1">
      <c r="A116" s="22" t="s">
        <v>45</v>
      </c>
      <c r="B116" s="1" t="s">
        <v>70</v>
      </c>
      <c r="C116" s="1" t="s">
        <v>77</v>
      </c>
      <c r="D116" s="1">
        <v>244</v>
      </c>
      <c r="E116" s="5">
        <f>E117</f>
        <v>120000</v>
      </c>
    </row>
    <row r="117" spans="1:5" s="30" customFormat="1" ht="14.4" thickBot="1">
      <c r="A117" s="26" t="s">
        <v>29</v>
      </c>
      <c r="B117" s="28" t="s">
        <v>70</v>
      </c>
      <c r="C117" s="28" t="s">
        <v>77</v>
      </c>
      <c r="D117" s="28">
        <v>244</v>
      </c>
      <c r="E117" s="29">
        <v>120000</v>
      </c>
    </row>
    <row r="118" spans="1:5" ht="14.4" thickBot="1">
      <c r="A118" s="22" t="s">
        <v>78</v>
      </c>
      <c r="B118" s="1" t="s">
        <v>70</v>
      </c>
      <c r="C118" s="1" t="s">
        <v>79</v>
      </c>
      <c r="D118" s="1"/>
      <c r="E118" s="5">
        <f>E119+E124+E129+E133</f>
        <v>1278649.1000000001</v>
      </c>
    </row>
    <row r="119" spans="1:5" ht="14.4" thickBot="1">
      <c r="A119" s="21" t="s">
        <v>80</v>
      </c>
      <c r="B119" s="1" t="s">
        <v>70</v>
      </c>
      <c r="C119" s="1" t="s">
        <v>81</v>
      </c>
      <c r="D119" s="1"/>
      <c r="E119" s="5">
        <f>E120</f>
        <v>748649.1</v>
      </c>
    </row>
    <row r="120" spans="1:5" ht="24.6" thickBot="1">
      <c r="A120" s="22" t="s">
        <v>14</v>
      </c>
      <c r="B120" s="1" t="s">
        <v>70</v>
      </c>
      <c r="C120" s="1" t="s">
        <v>81</v>
      </c>
      <c r="D120" s="1">
        <v>200</v>
      </c>
      <c r="E120" s="5">
        <f>E121</f>
        <v>748649.1</v>
      </c>
    </row>
    <row r="121" spans="1:5" ht="24.6" thickBot="1">
      <c r="A121" s="22" t="s">
        <v>25</v>
      </c>
      <c r="B121" s="1" t="s">
        <v>70</v>
      </c>
      <c r="C121" s="1" t="s">
        <v>81</v>
      </c>
      <c r="D121" s="1">
        <v>240</v>
      </c>
      <c r="E121" s="5">
        <f>E122</f>
        <v>748649.1</v>
      </c>
    </row>
    <row r="122" spans="1:5" ht="24.6" thickBot="1">
      <c r="A122" s="22" t="s">
        <v>45</v>
      </c>
      <c r="B122" s="1" t="s">
        <v>70</v>
      </c>
      <c r="C122" s="1" t="s">
        <v>81</v>
      </c>
      <c r="D122" s="1">
        <v>244</v>
      </c>
      <c r="E122" s="5">
        <f>E123</f>
        <v>748649.1</v>
      </c>
    </row>
    <row r="123" spans="1:5" s="30" customFormat="1" ht="14.4" thickBot="1">
      <c r="A123" s="26" t="s">
        <v>29</v>
      </c>
      <c r="B123" s="28" t="s">
        <v>70</v>
      </c>
      <c r="C123" s="28" t="s">
        <v>81</v>
      </c>
      <c r="D123" s="28">
        <v>244</v>
      </c>
      <c r="E123" s="29">
        <v>748649.1</v>
      </c>
    </row>
    <row r="124" spans="1:5" ht="14.4" thickBot="1">
      <c r="A124" s="21" t="s">
        <v>83</v>
      </c>
      <c r="B124" s="1" t="s">
        <v>70</v>
      </c>
      <c r="C124" s="1" t="s">
        <v>84</v>
      </c>
      <c r="D124" s="1"/>
      <c r="E124" s="5">
        <f>E125</f>
        <v>80000</v>
      </c>
    </row>
    <row r="125" spans="1:5" ht="24.6" thickBot="1">
      <c r="A125" s="22" t="s">
        <v>14</v>
      </c>
      <c r="B125" s="1" t="s">
        <v>70</v>
      </c>
      <c r="C125" s="1" t="s">
        <v>84</v>
      </c>
      <c r="D125" s="1">
        <v>200</v>
      </c>
      <c r="E125" s="5">
        <f>E126</f>
        <v>80000</v>
      </c>
    </row>
    <row r="126" spans="1:5" ht="24.6" thickBot="1">
      <c r="A126" s="22" t="s">
        <v>25</v>
      </c>
      <c r="B126" s="1" t="s">
        <v>70</v>
      </c>
      <c r="C126" s="1" t="s">
        <v>84</v>
      </c>
      <c r="D126" s="1">
        <v>240</v>
      </c>
      <c r="E126" s="5">
        <f>E127</f>
        <v>80000</v>
      </c>
    </row>
    <row r="127" spans="1:5" ht="24.6" thickBot="1">
      <c r="A127" s="22" t="s">
        <v>45</v>
      </c>
      <c r="B127" s="1" t="s">
        <v>70</v>
      </c>
      <c r="C127" s="1" t="s">
        <v>84</v>
      </c>
      <c r="D127" s="1">
        <v>244</v>
      </c>
      <c r="E127" s="5">
        <f>E128</f>
        <v>80000</v>
      </c>
    </row>
    <row r="128" spans="1:5" s="30" customFormat="1" ht="14.4" thickBot="1">
      <c r="A128" s="26" t="s">
        <v>82</v>
      </c>
      <c r="B128" s="28" t="s">
        <v>70</v>
      </c>
      <c r="C128" s="28" t="s">
        <v>84</v>
      </c>
      <c r="D128" s="28">
        <v>244</v>
      </c>
      <c r="E128" s="29">
        <v>80000</v>
      </c>
    </row>
    <row r="129" spans="1:5" ht="24" thickBot="1">
      <c r="A129" s="21" t="s">
        <v>140</v>
      </c>
      <c r="B129" s="1" t="s">
        <v>70</v>
      </c>
      <c r="C129" s="1" t="s">
        <v>85</v>
      </c>
      <c r="D129" s="1"/>
      <c r="E129" s="5">
        <f>E130</f>
        <v>250000</v>
      </c>
    </row>
    <row r="130" spans="1:5" ht="24.6" thickBot="1">
      <c r="A130" s="22" t="s">
        <v>25</v>
      </c>
      <c r="B130" s="1" t="s">
        <v>70</v>
      </c>
      <c r="C130" s="1" t="s">
        <v>85</v>
      </c>
      <c r="D130" s="1">
        <v>240</v>
      </c>
      <c r="E130" s="5">
        <f>E131</f>
        <v>250000</v>
      </c>
    </row>
    <row r="131" spans="1:5" ht="24.6" thickBot="1">
      <c r="A131" s="22" t="s">
        <v>45</v>
      </c>
      <c r="B131" s="1" t="s">
        <v>70</v>
      </c>
      <c r="C131" s="1" t="s">
        <v>85</v>
      </c>
      <c r="D131" s="1">
        <v>244</v>
      </c>
      <c r="E131" s="5">
        <f>E132</f>
        <v>250000</v>
      </c>
    </row>
    <row r="132" spans="1:5" s="30" customFormat="1" ht="14.4" thickBot="1">
      <c r="A132" s="53" t="s">
        <v>29</v>
      </c>
      <c r="B132" s="28" t="s">
        <v>70</v>
      </c>
      <c r="C132" s="28" t="s">
        <v>85</v>
      </c>
      <c r="D132" s="28">
        <v>244</v>
      </c>
      <c r="E132" s="54">
        <v>250000</v>
      </c>
    </row>
    <row r="133" spans="1:5" ht="14.4" thickBot="1">
      <c r="A133" s="21" t="s">
        <v>141</v>
      </c>
      <c r="B133" s="1" t="s">
        <v>70</v>
      </c>
      <c r="C133" s="1" t="s">
        <v>132</v>
      </c>
      <c r="D133" s="1"/>
      <c r="E133" s="5">
        <f>E134</f>
        <v>200000</v>
      </c>
    </row>
    <row r="134" spans="1:5" ht="24.6" thickBot="1">
      <c r="A134" s="22" t="s">
        <v>25</v>
      </c>
      <c r="B134" s="1" t="s">
        <v>70</v>
      </c>
      <c r="C134" s="1" t="s">
        <v>132</v>
      </c>
      <c r="D134" s="1">
        <v>240</v>
      </c>
      <c r="E134" s="5">
        <f>E135</f>
        <v>200000</v>
      </c>
    </row>
    <row r="135" spans="1:5" ht="24.6" thickBot="1">
      <c r="A135" s="22" t="s">
        <v>45</v>
      </c>
      <c r="B135" s="1" t="s">
        <v>70</v>
      </c>
      <c r="C135" s="1" t="s">
        <v>132</v>
      </c>
      <c r="D135" s="1">
        <v>244</v>
      </c>
      <c r="E135" s="5">
        <f>E136</f>
        <v>200000</v>
      </c>
    </row>
    <row r="136" spans="1:5" s="30" customFormat="1" ht="14.4" thickBot="1">
      <c r="A136" s="53" t="s">
        <v>29</v>
      </c>
      <c r="B136" s="28" t="s">
        <v>70</v>
      </c>
      <c r="C136" s="28" t="s">
        <v>132</v>
      </c>
      <c r="D136" s="28">
        <v>244</v>
      </c>
      <c r="E136" s="54">
        <v>200000</v>
      </c>
    </row>
    <row r="137" spans="1:5" ht="58.2" thickBot="1">
      <c r="A137" s="21" t="s">
        <v>171</v>
      </c>
      <c r="B137" s="1" t="s">
        <v>70</v>
      </c>
      <c r="C137" s="1" t="s">
        <v>172</v>
      </c>
      <c r="D137" s="1"/>
      <c r="E137" s="5">
        <f>E138</f>
        <v>150000</v>
      </c>
    </row>
    <row r="138" spans="1:5" ht="24.6" thickBot="1">
      <c r="A138" s="22" t="s">
        <v>25</v>
      </c>
      <c r="B138" s="1" t="s">
        <v>70</v>
      </c>
      <c r="C138" s="1" t="s">
        <v>172</v>
      </c>
      <c r="D138" s="1">
        <v>240</v>
      </c>
      <c r="E138" s="5">
        <f>E139</f>
        <v>150000</v>
      </c>
    </row>
    <row r="139" spans="1:5" ht="24.6" thickBot="1">
      <c r="A139" s="22" t="s">
        <v>45</v>
      </c>
      <c r="B139" s="1" t="s">
        <v>70</v>
      </c>
      <c r="C139" s="1" t="s">
        <v>172</v>
      </c>
      <c r="D139" s="1">
        <v>244</v>
      </c>
      <c r="E139" s="5">
        <f>E140</f>
        <v>150000</v>
      </c>
    </row>
    <row r="140" spans="1:5" s="30" customFormat="1" ht="14.4" thickBot="1">
      <c r="A140" s="53" t="s">
        <v>29</v>
      </c>
      <c r="B140" s="28" t="s">
        <v>70</v>
      </c>
      <c r="C140" s="28" t="s">
        <v>172</v>
      </c>
      <c r="D140" s="28">
        <v>244</v>
      </c>
      <c r="E140" s="54">
        <v>150000</v>
      </c>
    </row>
    <row r="141" spans="1:5" ht="14.4" thickBot="1">
      <c r="A141" s="32" t="s">
        <v>86</v>
      </c>
      <c r="B141" s="34" t="s">
        <v>88</v>
      </c>
      <c r="C141" s="34"/>
      <c r="D141" s="34"/>
      <c r="E141" s="35">
        <f t="shared" ref="E141:E148" si="2">E142</f>
        <v>10000</v>
      </c>
    </row>
    <row r="142" spans="1:5" ht="14.4" thickBot="1">
      <c r="A142" s="22" t="s">
        <v>87</v>
      </c>
      <c r="B142" s="1" t="s">
        <v>88</v>
      </c>
      <c r="C142" s="1" t="s">
        <v>38</v>
      </c>
      <c r="D142" s="1"/>
      <c r="E142" s="5">
        <f t="shared" si="2"/>
        <v>10000</v>
      </c>
    </row>
    <row r="143" spans="1:5" ht="36.6" thickBot="1">
      <c r="A143" s="25" t="s">
        <v>8</v>
      </c>
      <c r="B143" s="17" t="s">
        <v>88</v>
      </c>
      <c r="C143" s="17" t="s">
        <v>38</v>
      </c>
      <c r="D143" s="17"/>
      <c r="E143" s="19">
        <f t="shared" si="2"/>
        <v>10000</v>
      </c>
    </row>
    <row r="144" spans="1:5" ht="36.6" thickBot="1">
      <c r="A144" s="22" t="s">
        <v>10</v>
      </c>
      <c r="B144" s="1" t="s">
        <v>88</v>
      </c>
      <c r="C144" s="1" t="s">
        <v>11</v>
      </c>
      <c r="D144" s="1"/>
      <c r="E144" s="5">
        <f t="shared" si="2"/>
        <v>10000</v>
      </c>
    </row>
    <row r="145" spans="1:5" ht="24.6" thickBot="1">
      <c r="A145" s="22" t="s">
        <v>89</v>
      </c>
      <c r="B145" s="1" t="s">
        <v>88</v>
      </c>
      <c r="C145" s="1" t="s">
        <v>90</v>
      </c>
      <c r="D145" s="1"/>
      <c r="E145" s="5">
        <f t="shared" si="2"/>
        <v>10000</v>
      </c>
    </row>
    <row r="146" spans="1:5" ht="24.6" thickBot="1">
      <c r="A146" s="22" t="s">
        <v>14</v>
      </c>
      <c r="B146" s="1" t="s">
        <v>88</v>
      </c>
      <c r="C146" s="1" t="s">
        <v>90</v>
      </c>
      <c r="D146" s="1">
        <v>200</v>
      </c>
      <c r="E146" s="5">
        <f t="shared" si="2"/>
        <v>10000</v>
      </c>
    </row>
    <row r="147" spans="1:5" ht="24.6" thickBot="1">
      <c r="A147" s="22" t="s">
        <v>25</v>
      </c>
      <c r="B147" s="1" t="s">
        <v>88</v>
      </c>
      <c r="C147" s="1" t="s">
        <v>90</v>
      </c>
      <c r="D147" s="1">
        <v>240</v>
      </c>
      <c r="E147" s="5">
        <f t="shared" si="2"/>
        <v>10000</v>
      </c>
    </row>
    <row r="148" spans="1:5" ht="24.6" thickBot="1">
      <c r="A148" s="22" t="s">
        <v>45</v>
      </c>
      <c r="B148" s="1" t="s">
        <v>88</v>
      </c>
      <c r="C148" s="1" t="s">
        <v>90</v>
      </c>
      <c r="D148" s="1">
        <v>244</v>
      </c>
      <c r="E148" s="5">
        <f t="shared" si="2"/>
        <v>10000</v>
      </c>
    </row>
    <row r="149" spans="1:5" s="30" customFormat="1" ht="14.4" thickBot="1">
      <c r="A149" s="26" t="s">
        <v>82</v>
      </c>
      <c r="B149" s="28" t="s">
        <v>88</v>
      </c>
      <c r="C149" s="28" t="s">
        <v>90</v>
      </c>
      <c r="D149" s="28">
        <v>244</v>
      </c>
      <c r="E149" s="29">
        <v>10000</v>
      </c>
    </row>
    <row r="150" spans="1:5" ht="14.4" thickBot="1">
      <c r="A150" s="32" t="s">
        <v>91</v>
      </c>
      <c r="B150" s="34" t="s">
        <v>92</v>
      </c>
      <c r="C150" s="34" t="s">
        <v>93</v>
      </c>
      <c r="D150" s="34"/>
      <c r="E150" s="35">
        <f>E151</f>
        <v>3600000</v>
      </c>
    </row>
    <row r="151" spans="1:5" ht="36.6" thickBot="1">
      <c r="A151" s="25" t="s">
        <v>94</v>
      </c>
      <c r="B151" s="17" t="s">
        <v>92</v>
      </c>
      <c r="C151" s="17" t="s">
        <v>95</v>
      </c>
      <c r="D151" s="17"/>
      <c r="E151" s="19">
        <f>E152</f>
        <v>3600000</v>
      </c>
    </row>
    <row r="152" spans="1:5" ht="14.4" thickBot="1">
      <c r="A152" s="22" t="s">
        <v>96</v>
      </c>
      <c r="B152" s="1" t="s">
        <v>92</v>
      </c>
      <c r="C152" s="1" t="s">
        <v>97</v>
      </c>
      <c r="D152" s="1">
        <v>500</v>
      </c>
      <c r="E152" s="5">
        <f>E153</f>
        <v>3600000</v>
      </c>
    </row>
    <row r="153" spans="1:5" ht="14.4" thickBot="1">
      <c r="A153" s="22" t="s">
        <v>98</v>
      </c>
      <c r="B153" s="1" t="s">
        <v>92</v>
      </c>
      <c r="C153" s="1" t="s">
        <v>97</v>
      </c>
      <c r="D153" s="1">
        <v>540</v>
      </c>
      <c r="E153" s="5">
        <f>E154</f>
        <v>3600000</v>
      </c>
    </row>
    <row r="154" spans="1:5" s="30" customFormat="1" ht="14.4" thickBot="1">
      <c r="A154" s="26" t="s">
        <v>99</v>
      </c>
      <c r="B154" s="28" t="s">
        <v>92</v>
      </c>
      <c r="C154" s="28" t="s">
        <v>97</v>
      </c>
      <c r="D154" s="28">
        <v>540</v>
      </c>
      <c r="E154" s="29">
        <v>3600000</v>
      </c>
    </row>
    <row r="155" spans="1:5" ht="14.4" thickBot="1">
      <c r="A155" s="32" t="s">
        <v>100</v>
      </c>
      <c r="B155" s="34" t="s">
        <v>101</v>
      </c>
      <c r="C155" s="34"/>
      <c r="D155" s="34"/>
      <c r="E155" s="35">
        <f>E156</f>
        <v>232850</v>
      </c>
    </row>
    <row r="156" spans="1:5" ht="14.4" thickBot="1">
      <c r="A156" s="22" t="s">
        <v>102</v>
      </c>
      <c r="B156" s="1" t="s">
        <v>101</v>
      </c>
      <c r="C156" s="1" t="s">
        <v>104</v>
      </c>
      <c r="D156" s="1"/>
      <c r="E156" s="5">
        <f>E157</f>
        <v>232850</v>
      </c>
    </row>
    <row r="157" spans="1:5" ht="24.6" thickBot="1">
      <c r="A157" s="25" t="s">
        <v>103</v>
      </c>
      <c r="B157" s="17" t="s">
        <v>101</v>
      </c>
      <c r="C157" s="17" t="s">
        <v>104</v>
      </c>
      <c r="D157" s="17"/>
      <c r="E157" s="19">
        <f>E158+E164</f>
        <v>232850</v>
      </c>
    </row>
    <row r="158" spans="1:5" ht="24.6" thickBot="1">
      <c r="A158" s="22" t="s">
        <v>105</v>
      </c>
      <c r="B158" s="1" t="s">
        <v>101</v>
      </c>
      <c r="C158" s="1" t="s">
        <v>106</v>
      </c>
      <c r="D158" s="1">
        <v>300</v>
      </c>
      <c r="E158" s="5">
        <f>E159+E161</f>
        <v>162850</v>
      </c>
    </row>
    <row r="159" spans="1:5" ht="14.4" thickBot="1">
      <c r="A159" s="22" t="s">
        <v>107</v>
      </c>
      <c r="B159" s="1" t="s">
        <v>101</v>
      </c>
      <c r="C159" s="1" t="s">
        <v>108</v>
      </c>
      <c r="D159" s="1">
        <v>312</v>
      </c>
      <c r="E159" s="5">
        <f>E160</f>
        <v>152850</v>
      </c>
    </row>
    <row r="160" spans="1:5" s="30" customFormat="1" ht="24.6" thickBot="1">
      <c r="A160" s="26" t="s">
        <v>109</v>
      </c>
      <c r="B160" s="28" t="s">
        <v>101</v>
      </c>
      <c r="C160" s="28" t="s">
        <v>108</v>
      </c>
      <c r="D160" s="28">
        <v>312</v>
      </c>
      <c r="E160" s="29">
        <v>152850</v>
      </c>
    </row>
    <row r="161" spans="1:5" ht="14.4" thickBot="1">
      <c r="A161" s="22" t="s">
        <v>110</v>
      </c>
      <c r="B161" s="1" t="s">
        <v>101</v>
      </c>
      <c r="C161" s="1" t="s">
        <v>111</v>
      </c>
      <c r="D161" s="1">
        <v>360</v>
      </c>
      <c r="E161" s="5">
        <f>E162</f>
        <v>10000</v>
      </c>
    </row>
    <row r="162" spans="1:5" ht="24.6" thickBot="1">
      <c r="A162" s="22" t="s">
        <v>112</v>
      </c>
      <c r="B162" s="1" t="s">
        <v>101</v>
      </c>
      <c r="C162" s="1" t="s">
        <v>111</v>
      </c>
      <c r="D162" s="1">
        <v>360</v>
      </c>
      <c r="E162" s="5">
        <f>E163</f>
        <v>10000</v>
      </c>
    </row>
    <row r="163" spans="1:5" s="30" customFormat="1" ht="14.4" thickBot="1">
      <c r="A163" s="26" t="s">
        <v>113</v>
      </c>
      <c r="B163" s="28" t="s">
        <v>101</v>
      </c>
      <c r="C163" s="28" t="s">
        <v>111</v>
      </c>
      <c r="D163" s="28">
        <v>360</v>
      </c>
      <c r="E163" s="29">
        <v>10000</v>
      </c>
    </row>
    <row r="164" spans="1:5" ht="84.6" thickBot="1">
      <c r="A164" s="24" t="s">
        <v>114</v>
      </c>
      <c r="B164" s="1" t="s">
        <v>101</v>
      </c>
      <c r="C164" s="1" t="s">
        <v>115</v>
      </c>
      <c r="D164" s="1"/>
      <c r="E164" s="5">
        <f>E165</f>
        <v>70000</v>
      </c>
    </row>
    <row r="165" spans="1:5" ht="14.4" thickBot="1">
      <c r="A165" s="22" t="s">
        <v>96</v>
      </c>
      <c r="B165" s="1" t="s">
        <v>101</v>
      </c>
      <c r="C165" s="1" t="s">
        <v>116</v>
      </c>
      <c r="D165" s="1">
        <v>500</v>
      </c>
      <c r="E165" s="5">
        <f>E166</f>
        <v>70000</v>
      </c>
    </row>
    <row r="166" spans="1:5" ht="14.4" thickBot="1">
      <c r="A166" s="22" t="s">
        <v>98</v>
      </c>
      <c r="B166" s="1" t="s">
        <v>101</v>
      </c>
      <c r="C166" s="1" t="s">
        <v>116</v>
      </c>
      <c r="D166" s="1">
        <v>540</v>
      </c>
      <c r="E166" s="5">
        <f>E167</f>
        <v>70000</v>
      </c>
    </row>
    <row r="167" spans="1:5" s="30" customFormat="1" ht="14.4" thickBot="1">
      <c r="A167" s="26" t="s">
        <v>99</v>
      </c>
      <c r="B167" s="28" t="s">
        <v>101</v>
      </c>
      <c r="C167" s="28" t="s">
        <v>116</v>
      </c>
      <c r="D167" s="28">
        <v>540</v>
      </c>
      <c r="E167" s="29">
        <v>70000</v>
      </c>
    </row>
    <row r="168" spans="1:5" ht="14.4" thickBot="1">
      <c r="A168" s="32" t="s">
        <v>117</v>
      </c>
      <c r="B168" s="34">
        <v>1101</v>
      </c>
      <c r="C168" s="34"/>
      <c r="D168" s="34"/>
      <c r="E168" s="35">
        <f>E169</f>
        <v>1000</v>
      </c>
    </row>
    <row r="169" spans="1:5" ht="14.4" thickBot="1">
      <c r="A169" s="22" t="s">
        <v>118</v>
      </c>
      <c r="B169" s="1" t="s">
        <v>119</v>
      </c>
      <c r="C169" s="1"/>
      <c r="D169" s="1"/>
      <c r="E169" s="5">
        <f>E170</f>
        <v>1000</v>
      </c>
    </row>
    <row r="170" spans="1:5" ht="24.6" thickBot="1">
      <c r="A170" s="25" t="s">
        <v>120</v>
      </c>
      <c r="B170" s="17" t="s">
        <v>119</v>
      </c>
      <c r="C170" s="17" t="s">
        <v>121</v>
      </c>
      <c r="D170" s="17"/>
      <c r="E170" s="19">
        <f t="shared" ref="E170" si="3">E171</f>
        <v>1000</v>
      </c>
    </row>
    <row r="171" spans="1:5" ht="60.6" thickBot="1">
      <c r="A171" s="22" t="s">
        <v>122</v>
      </c>
      <c r="B171" s="1" t="s">
        <v>119</v>
      </c>
      <c r="C171" s="1" t="s">
        <v>123</v>
      </c>
      <c r="D171" s="1"/>
      <c r="E171" s="5">
        <f>E172</f>
        <v>1000</v>
      </c>
    </row>
    <row r="172" spans="1:5" ht="14.4" thickBot="1">
      <c r="A172" s="22" t="s">
        <v>96</v>
      </c>
      <c r="B172" s="1" t="s">
        <v>119</v>
      </c>
      <c r="C172" s="1" t="s">
        <v>123</v>
      </c>
      <c r="D172" s="1">
        <v>500</v>
      </c>
      <c r="E172" s="5">
        <f>E173</f>
        <v>1000</v>
      </c>
    </row>
    <row r="173" spans="1:5" ht="14.4" thickBot="1">
      <c r="A173" s="22" t="s">
        <v>98</v>
      </c>
      <c r="B173" s="1" t="s">
        <v>119</v>
      </c>
      <c r="C173" s="1" t="s">
        <v>124</v>
      </c>
      <c r="D173" s="1">
        <v>540</v>
      </c>
      <c r="E173" s="5">
        <f>E174</f>
        <v>1000</v>
      </c>
    </row>
    <row r="174" spans="1:5" s="30" customFormat="1" ht="14.4" thickBot="1">
      <c r="A174" s="26" t="s">
        <v>99</v>
      </c>
      <c r="B174" s="28" t="s">
        <v>119</v>
      </c>
      <c r="C174" s="28" t="s">
        <v>124</v>
      </c>
      <c r="D174" s="28">
        <v>540</v>
      </c>
      <c r="E174" s="29">
        <v>1000</v>
      </c>
    </row>
  </sheetData>
  <mergeCells count="2">
    <mergeCell ref="A6:E8"/>
    <mergeCell ref="B2:E5"/>
  </mergeCells>
  <pageMargins left="0.7" right="0.27" top="0.26" bottom="0.33" header="0.2" footer="0.2"/>
  <pageSetup paperSize="9" scale="9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2:L159"/>
  <sheetViews>
    <sheetView zoomScaleNormal="100" workbookViewId="0">
      <selection activeCell="A11" sqref="A11:XFD159"/>
    </sheetView>
  </sheetViews>
  <sheetFormatPr defaultRowHeight="13.8"/>
  <cols>
    <col min="1" max="1" width="41.109375" style="8" customWidth="1"/>
    <col min="2" max="2" width="8.6640625" style="8" customWidth="1"/>
    <col min="3" max="3" width="12.5546875" style="8" customWidth="1"/>
    <col min="4" max="4" width="7.77734375" style="8" customWidth="1"/>
    <col min="5" max="6" width="12.88671875" style="8" bestFit="1" customWidth="1"/>
    <col min="7" max="7" width="8.88671875" style="8"/>
    <col min="8" max="8" width="9" style="8" bestFit="1" customWidth="1"/>
    <col min="9" max="9" width="9.88671875" style="8" bestFit="1" customWidth="1"/>
    <col min="10" max="10" width="8.88671875" style="8"/>
    <col min="11" max="11" width="9" style="8" bestFit="1" customWidth="1"/>
    <col min="12" max="12" width="9.88671875" style="8" bestFit="1" customWidth="1"/>
    <col min="13" max="16384" width="8.88671875" style="8"/>
  </cols>
  <sheetData>
    <row r="2" spans="1:12" ht="3.6" customHeight="1">
      <c r="B2" s="66" t="s">
        <v>176</v>
      </c>
      <c r="C2" s="66"/>
      <c r="D2" s="66"/>
      <c r="E2" s="66"/>
      <c r="F2" s="66"/>
    </row>
    <row r="3" spans="1:12">
      <c r="B3" s="66"/>
      <c r="C3" s="66"/>
      <c r="D3" s="66"/>
      <c r="E3" s="66"/>
      <c r="F3" s="66"/>
    </row>
    <row r="4" spans="1:12">
      <c r="B4" s="66"/>
      <c r="C4" s="66"/>
      <c r="D4" s="66"/>
      <c r="E4" s="66"/>
      <c r="F4" s="66"/>
    </row>
    <row r="5" spans="1:12" ht="28.2" customHeight="1">
      <c r="B5" s="66"/>
      <c r="C5" s="66"/>
      <c r="D5" s="66"/>
      <c r="E5" s="66"/>
      <c r="F5" s="66"/>
    </row>
    <row r="6" spans="1:12" ht="13.8" customHeight="1">
      <c r="A6" s="68" t="s">
        <v>148</v>
      </c>
      <c r="B6" s="68"/>
      <c r="C6" s="68"/>
      <c r="D6" s="68"/>
      <c r="E6" s="68"/>
      <c r="F6" s="68"/>
    </row>
    <row r="7" spans="1:12" ht="14.4" customHeight="1">
      <c r="A7" s="68"/>
      <c r="B7" s="68"/>
      <c r="C7" s="68"/>
      <c r="D7" s="68"/>
      <c r="E7" s="68"/>
      <c r="F7" s="68"/>
    </row>
    <row r="8" spans="1:12" ht="24" customHeight="1">
      <c r="A8" s="68"/>
      <c r="B8" s="68"/>
      <c r="C8" s="68"/>
      <c r="D8" s="68"/>
      <c r="E8" s="68"/>
      <c r="F8" s="68"/>
    </row>
    <row r="9" spans="1:12" ht="14.4" hidden="1" customHeight="1">
      <c r="A9" s="68"/>
      <c r="B9" s="68"/>
      <c r="C9" s="68"/>
      <c r="D9" s="68"/>
      <c r="E9" s="68"/>
      <c r="F9" s="68"/>
    </row>
    <row r="10" spans="1:12" ht="15" customHeight="1" thickBot="1">
      <c r="A10" s="69"/>
      <c r="B10" s="69"/>
      <c r="C10" s="69"/>
      <c r="D10" s="69"/>
      <c r="E10" s="69"/>
      <c r="F10" s="69"/>
    </row>
    <row r="11" spans="1:12" s="62" customFormat="1" ht="46.2" thickBot="1">
      <c r="A11" s="14" t="s">
        <v>0</v>
      </c>
      <c r="B11" s="14" t="s">
        <v>136</v>
      </c>
      <c r="C11" s="14" t="s">
        <v>133</v>
      </c>
      <c r="D11" s="14" t="s">
        <v>2</v>
      </c>
      <c r="E11" s="14" t="s">
        <v>144</v>
      </c>
      <c r="F11" s="14" t="s">
        <v>143</v>
      </c>
    </row>
    <row r="12" spans="1:12" s="62" customFormat="1" ht="12" thickBot="1">
      <c r="A12" s="15">
        <v>1</v>
      </c>
      <c r="B12" s="15">
        <v>3</v>
      </c>
      <c r="C12" s="15">
        <v>4</v>
      </c>
      <c r="D12" s="15">
        <v>5</v>
      </c>
      <c r="E12" s="15">
        <v>6</v>
      </c>
      <c r="F12" s="15">
        <v>6</v>
      </c>
    </row>
    <row r="13" spans="1:12" s="55" customFormat="1" ht="34.799999999999997" thickBot="1">
      <c r="A13" s="36" t="s">
        <v>3</v>
      </c>
      <c r="B13" s="38"/>
      <c r="C13" s="38"/>
      <c r="D13" s="38"/>
      <c r="E13" s="39">
        <f>E14+E64+E71+E82+E126+E135+E140+E153</f>
        <v>9856671.9998400006</v>
      </c>
      <c r="F13" s="39">
        <f>F14+F64+F71+F82+F126+F135+F140+F153</f>
        <v>9611749.9998400006</v>
      </c>
      <c r="H13" s="55">
        <v>9706672</v>
      </c>
      <c r="I13" s="63">
        <f>H13-E13</f>
        <v>-149999.99984000064</v>
      </c>
      <c r="K13" s="55">
        <v>9462240</v>
      </c>
      <c r="L13" s="63">
        <f>K13-F13</f>
        <v>-149509.99984000064</v>
      </c>
    </row>
    <row r="14" spans="1:12" s="55" customFormat="1" ht="14.4" thickBot="1">
      <c r="A14" s="32" t="s">
        <v>4</v>
      </c>
      <c r="B14" s="34" t="s">
        <v>5</v>
      </c>
      <c r="C14" s="34"/>
      <c r="D14" s="34"/>
      <c r="E14" s="35">
        <f>E15+E22+E49+E56</f>
        <v>3657020.1198400003</v>
      </c>
      <c r="F14" s="35">
        <f>F15+F22+F49+F56</f>
        <v>3586776.1198400003</v>
      </c>
      <c r="H14" s="55">
        <v>9461750</v>
      </c>
      <c r="I14" s="63">
        <f>H14-F13</f>
        <v>-149999.99984000064</v>
      </c>
      <c r="K14" s="55">
        <v>9385140</v>
      </c>
      <c r="L14" s="63">
        <f>K14-F13</f>
        <v>-226609.99984000064</v>
      </c>
    </row>
    <row r="15" spans="1:12" s="55" customFormat="1" ht="46.2" thickBot="1">
      <c r="A15" s="40" t="s">
        <v>6</v>
      </c>
      <c r="B15" s="42" t="s">
        <v>7</v>
      </c>
      <c r="C15" s="42"/>
      <c r="D15" s="42"/>
      <c r="E15" s="43">
        <f t="shared" ref="E15:F20" si="0">E16</f>
        <v>84000</v>
      </c>
      <c r="F15" s="43">
        <f t="shared" si="0"/>
        <v>84000</v>
      </c>
    </row>
    <row r="16" spans="1:12" s="55" customFormat="1" ht="48.6" thickBot="1">
      <c r="A16" s="25" t="s">
        <v>8</v>
      </c>
      <c r="B16" s="17" t="s">
        <v>7</v>
      </c>
      <c r="C16" s="17" t="s">
        <v>9</v>
      </c>
      <c r="D16" s="17"/>
      <c r="E16" s="19">
        <f t="shared" si="0"/>
        <v>84000</v>
      </c>
      <c r="F16" s="19">
        <f t="shared" si="0"/>
        <v>84000</v>
      </c>
    </row>
    <row r="17" spans="1:6" s="55" customFormat="1" ht="36.6" thickBot="1">
      <c r="A17" s="22" t="s">
        <v>10</v>
      </c>
      <c r="B17" s="1" t="s">
        <v>7</v>
      </c>
      <c r="C17" s="1" t="s">
        <v>11</v>
      </c>
      <c r="D17" s="1"/>
      <c r="E17" s="5">
        <f t="shared" si="0"/>
        <v>84000</v>
      </c>
      <c r="F17" s="5">
        <f t="shared" si="0"/>
        <v>84000</v>
      </c>
    </row>
    <row r="18" spans="1:6" s="55" customFormat="1" ht="24.6" thickBot="1">
      <c r="A18" s="22" t="s">
        <v>12</v>
      </c>
      <c r="B18" s="1" t="s">
        <v>7</v>
      </c>
      <c r="C18" s="1" t="s">
        <v>13</v>
      </c>
      <c r="D18" s="1"/>
      <c r="E18" s="5">
        <f t="shared" si="0"/>
        <v>84000</v>
      </c>
      <c r="F18" s="5">
        <f t="shared" si="0"/>
        <v>84000</v>
      </c>
    </row>
    <row r="19" spans="1:6" s="55" customFormat="1" ht="24.6" thickBot="1">
      <c r="A19" s="22" t="s">
        <v>14</v>
      </c>
      <c r="B19" s="1" t="s">
        <v>7</v>
      </c>
      <c r="C19" s="1" t="s">
        <v>13</v>
      </c>
      <c r="D19" s="1">
        <v>100</v>
      </c>
      <c r="E19" s="5">
        <f t="shared" si="0"/>
        <v>84000</v>
      </c>
      <c r="F19" s="5">
        <f t="shared" si="0"/>
        <v>84000</v>
      </c>
    </row>
    <row r="20" spans="1:6" s="55" customFormat="1" ht="24.6" thickBot="1">
      <c r="A20" s="22" t="s">
        <v>15</v>
      </c>
      <c r="B20" s="1" t="s">
        <v>7</v>
      </c>
      <c r="C20" s="1" t="s">
        <v>13</v>
      </c>
      <c r="D20" s="1">
        <v>110</v>
      </c>
      <c r="E20" s="5">
        <f t="shared" si="0"/>
        <v>84000</v>
      </c>
      <c r="F20" s="5">
        <f t="shared" si="0"/>
        <v>84000</v>
      </c>
    </row>
    <row r="21" spans="1:6" s="55" customFormat="1" ht="24.6" thickBot="1">
      <c r="A21" s="26" t="s">
        <v>12</v>
      </c>
      <c r="B21" s="28" t="s">
        <v>7</v>
      </c>
      <c r="C21" s="28" t="s">
        <v>13</v>
      </c>
      <c r="D21" s="28">
        <v>123</v>
      </c>
      <c r="E21" s="29">
        <v>84000</v>
      </c>
      <c r="F21" s="29">
        <v>84000</v>
      </c>
    </row>
    <row r="22" spans="1:6" s="55" customFormat="1" ht="46.2" thickBot="1">
      <c r="A22" s="40" t="s">
        <v>16</v>
      </c>
      <c r="B22" s="42" t="s">
        <v>17</v>
      </c>
      <c r="C22" s="42"/>
      <c r="D22" s="42"/>
      <c r="E22" s="43">
        <f t="shared" ref="E22:F24" si="1">E23</f>
        <v>3305220.1198400003</v>
      </c>
      <c r="F22" s="43">
        <f t="shared" si="1"/>
        <v>3234976.1198400003</v>
      </c>
    </row>
    <row r="23" spans="1:6" s="55" customFormat="1" ht="48.6" thickBot="1">
      <c r="A23" s="22" t="s">
        <v>16</v>
      </c>
      <c r="B23" s="1" t="s">
        <v>17</v>
      </c>
      <c r="C23" s="1" t="s">
        <v>18</v>
      </c>
      <c r="D23" s="1"/>
      <c r="E23" s="5">
        <f t="shared" si="1"/>
        <v>3305220.1198400003</v>
      </c>
      <c r="F23" s="5">
        <f t="shared" si="1"/>
        <v>3234976.1198400003</v>
      </c>
    </row>
    <row r="24" spans="1:6" s="55" customFormat="1" ht="48.6" thickBot="1">
      <c r="A24" s="25" t="s">
        <v>8</v>
      </c>
      <c r="B24" s="17" t="s">
        <v>17</v>
      </c>
      <c r="C24" s="17" t="s">
        <v>18</v>
      </c>
      <c r="D24" s="17"/>
      <c r="E24" s="19">
        <f t="shared" si="1"/>
        <v>3305220.1198400003</v>
      </c>
      <c r="F24" s="19">
        <f t="shared" si="1"/>
        <v>3234976.1198400003</v>
      </c>
    </row>
    <row r="25" spans="1:6" s="55" customFormat="1" ht="36.6" thickBot="1">
      <c r="A25" s="22" t="s">
        <v>10</v>
      </c>
      <c r="B25" s="1" t="s">
        <v>17</v>
      </c>
      <c r="C25" s="1" t="s">
        <v>11</v>
      </c>
      <c r="D25" s="1"/>
      <c r="E25" s="5">
        <f>E26+E44</f>
        <v>3305220.1198400003</v>
      </c>
      <c r="F25" s="5">
        <f>F26+F44</f>
        <v>3234976.1198400003</v>
      </c>
    </row>
    <row r="26" spans="1:6" s="55" customFormat="1" ht="12" thickBot="1">
      <c r="A26" s="21" t="s">
        <v>19</v>
      </c>
      <c r="B26" s="3" t="s">
        <v>17</v>
      </c>
      <c r="C26" s="3" t="s">
        <v>20</v>
      </c>
      <c r="D26" s="45"/>
      <c r="E26" s="6">
        <f>E27+E35+E42</f>
        <v>2762977.4297600002</v>
      </c>
      <c r="F26" s="6">
        <f>F27+F35+F42</f>
        <v>2692733.4297600002</v>
      </c>
    </row>
    <row r="27" spans="1:6" s="55" customFormat="1" ht="60.6" thickBot="1">
      <c r="A27" s="22" t="s">
        <v>21</v>
      </c>
      <c r="B27" s="1" t="s">
        <v>17</v>
      </c>
      <c r="C27" s="1" t="s">
        <v>20</v>
      </c>
      <c r="D27" s="1">
        <v>100</v>
      </c>
      <c r="E27" s="5">
        <f>E28</f>
        <v>2219705.4297600002</v>
      </c>
      <c r="F27" s="5">
        <f>F28</f>
        <v>2219705.4297600002</v>
      </c>
    </row>
    <row r="28" spans="1:6" s="55" customFormat="1" ht="24.6" thickBot="1">
      <c r="A28" s="22" t="s">
        <v>22</v>
      </c>
      <c r="B28" s="1" t="s">
        <v>17</v>
      </c>
      <c r="C28" s="1" t="s">
        <v>20</v>
      </c>
      <c r="D28" s="1">
        <v>120</v>
      </c>
      <c r="E28" s="5">
        <f>E29+E30</f>
        <v>2219705.4297600002</v>
      </c>
      <c r="F28" s="5">
        <f>F29+F30</f>
        <v>2219705.4297600002</v>
      </c>
    </row>
    <row r="29" spans="1:6" s="55" customFormat="1" ht="12.6" thickBot="1">
      <c r="A29" s="22" t="s">
        <v>23</v>
      </c>
      <c r="B29" s="1" t="s">
        <v>17</v>
      </c>
      <c r="C29" s="1" t="s">
        <v>20</v>
      </c>
      <c r="D29" s="1">
        <v>121</v>
      </c>
      <c r="E29" s="5">
        <f>E31+E33</f>
        <v>1704842.8800000001</v>
      </c>
      <c r="F29" s="5">
        <f>F31+F33</f>
        <v>1704842.8800000001</v>
      </c>
    </row>
    <row r="30" spans="1:6" s="55" customFormat="1" ht="12.6" thickBot="1">
      <c r="A30" s="22" t="s">
        <v>24</v>
      </c>
      <c r="B30" s="1" t="s">
        <v>17</v>
      </c>
      <c r="C30" s="1" t="s">
        <v>20</v>
      </c>
      <c r="D30" s="1">
        <v>129</v>
      </c>
      <c r="E30" s="5">
        <f>E32+E34</f>
        <v>514862.54975999997</v>
      </c>
      <c r="F30" s="5">
        <f>F32+F34</f>
        <v>514862.54975999997</v>
      </c>
    </row>
    <row r="31" spans="1:6" s="55" customFormat="1" ht="12.6" thickBot="1">
      <c r="A31" s="26" t="s">
        <v>23</v>
      </c>
      <c r="B31" s="28" t="s">
        <v>17</v>
      </c>
      <c r="C31" s="28" t="s">
        <v>137</v>
      </c>
      <c r="D31" s="28">
        <v>121</v>
      </c>
      <c r="E31" s="29">
        <v>642077.28</v>
      </c>
      <c r="F31" s="29">
        <v>642077.28</v>
      </c>
    </row>
    <row r="32" spans="1:6" s="55" customFormat="1" ht="12.6" thickBot="1">
      <c r="A32" s="26" t="s">
        <v>24</v>
      </c>
      <c r="B32" s="28" t="s">
        <v>17</v>
      </c>
      <c r="C32" s="28" t="s">
        <v>137</v>
      </c>
      <c r="D32" s="28">
        <v>129</v>
      </c>
      <c r="E32" s="29">
        <f>E31*30.2/100</f>
        <v>193907.33855999997</v>
      </c>
      <c r="F32" s="29">
        <f>F31*30.2/100</f>
        <v>193907.33855999997</v>
      </c>
    </row>
    <row r="33" spans="1:6" s="55" customFormat="1" ht="12.6" thickBot="1">
      <c r="A33" s="26" t="s">
        <v>23</v>
      </c>
      <c r="B33" s="28" t="s">
        <v>17</v>
      </c>
      <c r="C33" s="28" t="s">
        <v>138</v>
      </c>
      <c r="D33" s="28">
        <v>121</v>
      </c>
      <c r="E33" s="29">
        <v>1062765.6000000001</v>
      </c>
      <c r="F33" s="29">
        <v>1062765.6000000001</v>
      </c>
    </row>
    <row r="34" spans="1:6" s="55" customFormat="1" ht="12.6" thickBot="1">
      <c r="A34" s="26" t="s">
        <v>24</v>
      </c>
      <c r="B34" s="28" t="s">
        <v>17</v>
      </c>
      <c r="C34" s="28" t="s">
        <v>138</v>
      </c>
      <c r="D34" s="28">
        <v>129</v>
      </c>
      <c r="E34" s="29">
        <f>E33*30.2/100</f>
        <v>320955.21120000002</v>
      </c>
      <c r="F34" s="29">
        <f>F33*30.2/100</f>
        <v>320955.21120000002</v>
      </c>
    </row>
    <row r="35" spans="1:6" s="55" customFormat="1" ht="24.6" thickBot="1">
      <c r="A35" s="22" t="s">
        <v>14</v>
      </c>
      <c r="B35" s="1" t="s">
        <v>17</v>
      </c>
      <c r="C35" s="1" t="s">
        <v>20</v>
      </c>
      <c r="D35" s="1">
        <v>200</v>
      </c>
      <c r="E35" s="5">
        <f>E36</f>
        <v>538272</v>
      </c>
      <c r="F35" s="5">
        <f>F36</f>
        <v>468028</v>
      </c>
    </row>
    <row r="36" spans="1:6" s="55" customFormat="1" ht="24.6" thickBot="1">
      <c r="A36" s="22" t="s">
        <v>25</v>
      </c>
      <c r="B36" s="1" t="s">
        <v>17</v>
      </c>
      <c r="C36" s="1" t="s">
        <v>20</v>
      </c>
      <c r="D36" s="1">
        <v>240</v>
      </c>
      <c r="E36" s="5">
        <f>E37+E40</f>
        <v>538272</v>
      </c>
      <c r="F36" s="5">
        <f>F37+F40</f>
        <v>468028</v>
      </c>
    </row>
    <row r="37" spans="1:6" s="55" customFormat="1" ht="24.6" thickBot="1">
      <c r="A37" s="22" t="s">
        <v>25</v>
      </c>
      <c r="B37" s="1" t="s">
        <v>17</v>
      </c>
      <c r="C37" s="1" t="s">
        <v>20</v>
      </c>
      <c r="D37" s="1">
        <v>244</v>
      </c>
      <c r="E37" s="5">
        <f>E38</f>
        <v>450000</v>
      </c>
      <c r="F37" s="5">
        <f>F38</f>
        <v>380000</v>
      </c>
    </row>
    <row r="38" spans="1:6" s="55" customFormat="1" ht="12.6" thickBot="1">
      <c r="A38" s="26" t="s">
        <v>29</v>
      </c>
      <c r="B38" s="28" t="s">
        <v>17</v>
      </c>
      <c r="C38" s="28" t="s">
        <v>20</v>
      </c>
      <c r="D38" s="28">
        <v>244</v>
      </c>
      <c r="E38" s="29">
        <v>450000</v>
      </c>
      <c r="F38" s="29">
        <v>380000</v>
      </c>
    </row>
    <row r="39" spans="1:6" s="55" customFormat="1" ht="12.6" thickBot="1">
      <c r="A39" s="26" t="s">
        <v>30</v>
      </c>
      <c r="B39" s="28" t="s">
        <v>17</v>
      </c>
      <c r="C39" s="28" t="s">
        <v>20</v>
      </c>
      <c r="D39" s="28">
        <v>244</v>
      </c>
      <c r="E39" s="29">
        <v>50000</v>
      </c>
      <c r="F39" s="29">
        <v>50000</v>
      </c>
    </row>
    <row r="40" spans="1:6" s="55" customFormat="1" ht="12.6" thickBot="1">
      <c r="A40" s="22" t="s">
        <v>28</v>
      </c>
      <c r="B40" s="1" t="s">
        <v>17</v>
      </c>
      <c r="C40" s="1" t="s">
        <v>20</v>
      </c>
      <c r="D40" s="1">
        <v>247</v>
      </c>
      <c r="E40" s="5">
        <f>E41</f>
        <v>88272</v>
      </c>
      <c r="F40" s="5">
        <f>F41</f>
        <v>88028</v>
      </c>
    </row>
    <row r="41" spans="1:6" s="55" customFormat="1" ht="12.6" thickBot="1">
      <c r="A41" s="26" t="s">
        <v>139</v>
      </c>
      <c r="B41" s="28" t="s">
        <v>17</v>
      </c>
      <c r="C41" s="28" t="s">
        <v>20</v>
      </c>
      <c r="D41" s="28">
        <v>247</v>
      </c>
      <c r="E41" s="29">
        <v>88272</v>
      </c>
      <c r="F41" s="29">
        <v>88028</v>
      </c>
    </row>
    <row r="42" spans="1:6" s="55" customFormat="1" ht="12.6" thickBot="1">
      <c r="A42" s="22" t="s">
        <v>134</v>
      </c>
      <c r="B42" s="1" t="s">
        <v>17</v>
      </c>
      <c r="C42" s="1" t="s">
        <v>20</v>
      </c>
      <c r="D42" s="1">
        <v>800</v>
      </c>
      <c r="E42" s="5">
        <f>E43</f>
        <v>5000</v>
      </c>
      <c r="F42" s="5">
        <f>F43</f>
        <v>5000</v>
      </c>
    </row>
    <row r="43" spans="1:6" s="55" customFormat="1" ht="12.6" thickBot="1">
      <c r="A43" s="26" t="s">
        <v>134</v>
      </c>
      <c r="B43" s="28" t="s">
        <v>17</v>
      </c>
      <c r="C43" s="28" t="s">
        <v>20</v>
      </c>
      <c r="D43" s="28">
        <v>853</v>
      </c>
      <c r="E43" s="29">
        <v>5000</v>
      </c>
      <c r="F43" s="29">
        <v>5000</v>
      </c>
    </row>
    <row r="44" spans="1:6" s="55" customFormat="1" ht="34.799999999999997" thickBot="1">
      <c r="A44" s="21" t="s">
        <v>33</v>
      </c>
      <c r="B44" s="3" t="s">
        <v>17</v>
      </c>
      <c r="C44" s="3" t="s">
        <v>34</v>
      </c>
      <c r="D44" s="3"/>
      <c r="E44" s="6">
        <f>E45</f>
        <v>542242.69007999997</v>
      </c>
      <c r="F44" s="6">
        <f>F45</f>
        <v>542242.69007999997</v>
      </c>
    </row>
    <row r="45" spans="1:6" s="55" customFormat="1" ht="60.6" thickBot="1">
      <c r="A45" s="22" t="s">
        <v>21</v>
      </c>
      <c r="B45" s="1" t="s">
        <v>17</v>
      </c>
      <c r="C45" s="1" t="s">
        <v>34</v>
      </c>
      <c r="D45" s="1">
        <v>100</v>
      </c>
      <c r="E45" s="5">
        <f>E46</f>
        <v>542242.69007999997</v>
      </c>
      <c r="F45" s="5">
        <f>F46</f>
        <v>542242.69007999997</v>
      </c>
    </row>
    <row r="46" spans="1:6" s="55" customFormat="1" ht="24.6" thickBot="1">
      <c r="A46" s="22" t="s">
        <v>22</v>
      </c>
      <c r="B46" s="1" t="s">
        <v>17</v>
      </c>
      <c r="C46" s="1" t="s">
        <v>34</v>
      </c>
      <c r="D46" s="1">
        <v>120</v>
      </c>
      <c r="E46" s="5">
        <f>E47+E48</f>
        <v>542242.69007999997</v>
      </c>
      <c r="F46" s="5">
        <f>F47+F48</f>
        <v>542242.69007999997</v>
      </c>
    </row>
    <row r="47" spans="1:6" s="55" customFormat="1" ht="12.6" thickBot="1">
      <c r="A47" s="26" t="s">
        <v>35</v>
      </c>
      <c r="B47" s="28" t="s">
        <v>17</v>
      </c>
      <c r="C47" s="28" t="s">
        <v>34</v>
      </c>
      <c r="D47" s="28">
        <v>121</v>
      </c>
      <c r="E47" s="29">
        <v>416469.04</v>
      </c>
      <c r="F47" s="29">
        <v>416469.04</v>
      </c>
    </row>
    <row r="48" spans="1:6" s="55" customFormat="1" ht="12.6" thickBot="1">
      <c r="A48" s="26" t="s">
        <v>24</v>
      </c>
      <c r="B48" s="28" t="s">
        <v>17</v>
      </c>
      <c r="C48" s="28" t="s">
        <v>34</v>
      </c>
      <c r="D48" s="28">
        <v>129</v>
      </c>
      <c r="E48" s="29">
        <f>E47*30.2/100</f>
        <v>125773.65007999999</v>
      </c>
      <c r="F48" s="29">
        <f>F47*30.2/100</f>
        <v>125773.65007999999</v>
      </c>
    </row>
    <row r="49" spans="1:6" s="55" customFormat="1" ht="12" thickBot="1">
      <c r="A49" s="40" t="s">
        <v>36</v>
      </c>
      <c r="B49" s="42" t="s">
        <v>37</v>
      </c>
      <c r="C49" s="42"/>
      <c r="D49" s="42"/>
      <c r="E49" s="43">
        <f t="shared" ref="E49:F54" si="2">E50</f>
        <v>9800</v>
      </c>
      <c r="F49" s="43">
        <f t="shared" si="2"/>
        <v>9800</v>
      </c>
    </row>
    <row r="50" spans="1:6" s="55" customFormat="1" ht="48.6" thickBot="1">
      <c r="A50" s="25" t="s">
        <v>8</v>
      </c>
      <c r="B50" s="17" t="s">
        <v>37</v>
      </c>
      <c r="C50" s="17" t="s">
        <v>38</v>
      </c>
      <c r="D50" s="17"/>
      <c r="E50" s="19">
        <f t="shared" si="2"/>
        <v>9800</v>
      </c>
      <c r="F50" s="19">
        <f t="shared" si="2"/>
        <v>9800</v>
      </c>
    </row>
    <row r="51" spans="1:6" s="55" customFormat="1" ht="36.6" thickBot="1">
      <c r="A51" s="22" t="s">
        <v>10</v>
      </c>
      <c r="B51" s="1" t="s">
        <v>37</v>
      </c>
      <c r="C51" s="1" t="s">
        <v>11</v>
      </c>
      <c r="D51" s="1"/>
      <c r="E51" s="5">
        <f t="shared" si="2"/>
        <v>9800</v>
      </c>
      <c r="F51" s="5">
        <f t="shared" si="2"/>
        <v>9800</v>
      </c>
    </row>
    <row r="52" spans="1:6" s="55" customFormat="1" ht="12.6" thickBot="1">
      <c r="A52" s="22" t="s">
        <v>39</v>
      </c>
      <c r="B52" s="1" t="s">
        <v>37</v>
      </c>
      <c r="C52" s="1" t="s">
        <v>40</v>
      </c>
      <c r="D52" s="1"/>
      <c r="E52" s="5">
        <f t="shared" si="2"/>
        <v>9800</v>
      </c>
      <c r="F52" s="5">
        <f t="shared" si="2"/>
        <v>9800</v>
      </c>
    </row>
    <row r="53" spans="1:6" s="55" customFormat="1" ht="12.6" thickBot="1">
      <c r="A53" s="22" t="s">
        <v>31</v>
      </c>
      <c r="B53" s="1" t="s">
        <v>37</v>
      </c>
      <c r="C53" s="1" t="s">
        <v>40</v>
      </c>
      <c r="D53" s="1">
        <v>800</v>
      </c>
      <c r="E53" s="5">
        <f t="shared" si="2"/>
        <v>9800</v>
      </c>
      <c r="F53" s="5">
        <f t="shared" si="2"/>
        <v>9800</v>
      </c>
    </row>
    <row r="54" spans="1:6" s="55" customFormat="1" ht="12.6" thickBot="1">
      <c r="A54" s="22" t="s">
        <v>36</v>
      </c>
      <c r="B54" s="1" t="s">
        <v>37</v>
      </c>
      <c r="C54" s="1" t="s">
        <v>40</v>
      </c>
      <c r="D54" s="1">
        <v>870</v>
      </c>
      <c r="E54" s="5">
        <f t="shared" si="2"/>
        <v>9800</v>
      </c>
      <c r="F54" s="5">
        <f t="shared" si="2"/>
        <v>9800</v>
      </c>
    </row>
    <row r="55" spans="1:6" s="55" customFormat="1" ht="12.6" thickBot="1">
      <c r="A55" s="26" t="s">
        <v>32</v>
      </c>
      <c r="B55" s="28" t="s">
        <v>37</v>
      </c>
      <c r="C55" s="28" t="s">
        <v>40</v>
      </c>
      <c r="D55" s="28">
        <v>870</v>
      </c>
      <c r="E55" s="29">
        <v>9800</v>
      </c>
      <c r="F55" s="29">
        <v>9800</v>
      </c>
    </row>
    <row r="56" spans="1:6" s="55" customFormat="1" ht="12" thickBot="1">
      <c r="A56" s="40" t="s">
        <v>41</v>
      </c>
      <c r="B56" s="42" t="s">
        <v>42</v>
      </c>
      <c r="C56" s="42"/>
      <c r="D56" s="42"/>
      <c r="E56" s="43">
        <f>E57</f>
        <v>258000</v>
      </c>
      <c r="F56" s="43">
        <f>F57</f>
        <v>258000</v>
      </c>
    </row>
    <row r="57" spans="1:6" s="55" customFormat="1" ht="24.6" thickBot="1">
      <c r="A57" s="22" t="s">
        <v>43</v>
      </c>
      <c r="B57" s="1" t="s">
        <v>42</v>
      </c>
      <c r="C57" s="1" t="s">
        <v>44</v>
      </c>
      <c r="D57" s="1"/>
      <c r="E57" s="5">
        <f>E58</f>
        <v>258000</v>
      </c>
      <c r="F57" s="5">
        <f>F58</f>
        <v>258000</v>
      </c>
    </row>
    <row r="58" spans="1:6" s="55" customFormat="1" ht="24.6" thickBot="1">
      <c r="A58" s="22" t="s">
        <v>25</v>
      </c>
      <c r="B58" s="1" t="s">
        <v>42</v>
      </c>
      <c r="C58" s="1" t="s">
        <v>44</v>
      </c>
      <c r="D58" s="1">
        <v>240</v>
      </c>
      <c r="E58" s="5">
        <f>E59+E62</f>
        <v>258000</v>
      </c>
      <c r="F58" s="5">
        <f>F59+F62</f>
        <v>258000</v>
      </c>
    </row>
    <row r="59" spans="1:6" s="55" customFormat="1" ht="24.6" thickBot="1">
      <c r="A59" s="22" t="s">
        <v>45</v>
      </c>
      <c r="B59" s="1" t="s">
        <v>42</v>
      </c>
      <c r="C59" s="1" t="s">
        <v>44</v>
      </c>
      <c r="D59" s="1">
        <v>244</v>
      </c>
      <c r="E59" s="5">
        <f>E60+E61</f>
        <v>253000</v>
      </c>
      <c r="F59" s="5">
        <f>F60+F61</f>
        <v>253000</v>
      </c>
    </row>
    <row r="60" spans="1:6" s="55" customFormat="1" ht="12.6" thickBot="1">
      <c r="A60" s="22" t="s">
        <v>28</v>
      </c>
      <c r="B60" s="1" t="s">
        <v>42</v>
      </c>
      <c r="C60" s="1" t="s">
        <v>44</v>
      </c>
      <c r="D60" s="1">
        <v>244</v>
      </c>
      <c r="E60" s="5">
        <v>3000</v>
      </c>
      <c r="F60" s="5">
        <v>3000</v>
      </c>
    </row>
    <row r="61" spans="1:6" s="55" customFormat="1" ht="12.6" thickBot="1">
      <c r="A61" s="26" t="s">
        <v>27</v>
      </c>
      <c r="B61" s="28" t="s">
        <v>42</v>
      </c>
      <c r="C61" s="28" t="s">
        <v>44</v>
      </c>
      <c r="D61" s="28">
        <v>244</v>
      </c>
      <c r="E61" s="29">
        <v>250000</v>
      </c>
      <c r="F61" s="29">
        <v>250000</v>
      </c>
    </row>
    <row r="62" spans="1:6" s="55" customFormat="1" ht="12.6" thickBot="1">
      <c r="A62" s="22" t="s">
        <v>28</v>
      </c>
      <c r="B62" s="1" t="s">
        <v>42</v>
      </c>
      <c r="C62" s="1" t="s">
        <v>44</v>
      </c>
      <c r="D62" s="1">
        <v>247</v>
      </c>
      <c r="E62" s="5">
        <f>E63</f>
        <v>5000</v>
      </c>
      <c r="F62" s="5">
        <f>F63</f>
        <v>5000</v>
      </c>
    </row>
    <row r="63" spans="1:6" s="55" customFormat="1" ht="12.6" thickBot="1">
      <c r="A63" s="26" t="s">
        <v>27</v>
      </c>
      <c r="B63" s="28" t="s">
        <v>42</v>
      </c>
      <c r="C63" s="28" t="s">
        <v>44</v>
      </c>
      <c r="D63" s="28">
        <v>247</v>
      </c>
      <c r="E63" s="29">
        <v>5000</v>
      </c>
      <c r="F63" s="29">
        <v>5000</v>
      </c>
    </row>
    <row r="64" spans="1:6" s="55" customFormat="1" ht="14.4" thickBot="1">
      <c r="A64" s="32" t="s">
        <v>46</v>
      </c>
      <c r="B64" s="34" t="s">
        <v>47</v>
      </c>
      <c r="C64" s="34"/>
      <c r="D64" s="34"/>
      <c r="E64" s="35">
        <f t="shared" ref="E64:F67" si="3">E65</f>
        <v>65000</v>
      </c>
      <c r="F64" s="35">
        <f t="shared" si="3"/>
        <v>67300</v>
      </c>
    </row>
    <row r="65" spans="1:6" s="55" customFormat="1" ht="24.6" thickBot="1">
      <c r="A65" s="25" t="s">
        <v>49</v>
      </c>
      <c r="B65" s="17" t="s">
        <v>48</v>
      </c>
      <c r="C65" s="17" t="s">
        <v>50</v>
      </c>
      <c r="D65" s="46"/>
      <c r="E65" s="19">
        <f t="shared" si="3"/>
        <v>65000</v>
      </c>
      <c r="F65" s="19">
        <f t="shared" si="3"/>
        <v>67300</v>
      </c>
    </row>
    <row r="66" spans="1:6" s="55" customFormat="1" ht="24.6" thickBot="1">
      <c r="A66" s="22" t="s">
        <v>51</v>
      </c>
      <c r="B66" s="1" t="s">
        <v>48</v>
      </c>
      <c r="C66" s="1" t="s">
        <v>52</v>
      </c>
      <c r="D66" s="7"/>
      <c r="E66" s="5">
        <f t="shared" si="3"/>
        <v>65000</v>
      </c>
      <c r="F66" s="5">
        <f t="shared" si="3"/>
        <v>67300</v>
      </c>
    </row>
    <row r="67" spans="1:6" s="55" customFormat="1" ht="60.6" thickBot="1">
      <c r="A67" s="22" t="s">
        <v>53</v>
      </c>
      <c r="B67" s="1" t="s">
        <v>48</v>
      </c>
      <c r="C67" s="1" t="s">
        <v>52</v>
      </c>
      <c r="D67" s="1">
        <v>100</v>
      </c>
      <c r="E67" s="5">
        <f t="shared" si="3"/>
        <v>65000</v>
      </c>
      <c r="F67" s="5">
        <f t="shared" si="3"/>
        <v>67300</v>
      </c>
    </row>
    <row r="68" spans="1:6" s="55" customFormat="1" ht="24.6" thickBot="1">
      <c r="A68" s="22" t="s">
        <v>22</v>
      </c>
      <c r="B68" s="1" t="s">
        <v>48</v>
      </c>
      <c r="C68" s="1" t="s">
        <v>52</v>
      </c>
      <c r="D68" s="1">
        <v>120</v>
      </c>
      <c r="E68" s="5">
        <f>E69+E70</f>
        <v>65000</v>
      </c>
      <c r="F68" s="5">
        <f>F69+F70</f>
        <v>67300</v>
      </c>
    </row>
    <row r="69" spans="1:6" s="55" customFormat="1" ht="12.6" thickBot="1">
      <c r="A69" s="26" t="s">
        <v>23</v>
      </c>
      <c r="B69" s="28" t="s">
        <v>48</v>
      </c>
      <c r="C69" s="28" t="s">
        <v>52</v>
      </c>
      <c r="D69" s="28">
        <v>121</v>
      </c>
      <c r="E69" s="29">
        <v>49920</v>
      </c>
      <c r="F69" s="29">
        <v>52000</v>
      </c>
    </row>
    <row r="70" spans="1:6" s="55" customFormat="1" ht="12.6" thickBot="1">
      <c r="A70" s="26" t="s">
        <v>24</v>
      </c>
      <c r="B70" s="28" t="s">
        <v>48</v>
      </c>
      <c r="C70" s="28" t="s">
        <v>52</v>
      </c>
      <c r="D70" s="28">
        <v>129</v>
      </c>
      <c r="E70" s="29">
        <v>15080</v>
      </c>
      <c r="F70" s="29">
        <v>15300</v>
      </c>
    </row>
    <row r="71" spans="1:6" s="55" customFormat="1" ht="55.8" thickBot="1">
      <c r="A71" s="32" t="s">
        <v>55</v>
      </c>
      <c r="B71" s="34" t="s">
        <v>54</v>
      </c>
      <c r="C71" s="34"/>
      <c r="D71" s="34"/>
      <c r="E71" s="35">
        <f>E72</f>
        <v>460000</v>
      </c>
      <c r="F71" s="35">
        <f>F72</f>
        <v>460000</v>
      </c>
    </row>
    <row r="72" spans="1:6" s="55" customFormat="1" ht="36.6" thickBot="1">
      <c r="A72" s="25" t="s">
        <v>56</v>
      </c>
      <c r="B72" s="17" t="s">
        <v>54</v>
      </c>
      <c r="C72" s="17" t="s">
        <v>57</v>
      </c>
      <c r="D72" s="17"/>
      <c r="E72" s="19">
        <f>E73</f>
        <v>460000</v>
      </c>
      <c r="F72" s="19">
        <f>F73</f>
        <v>460000</v>
      </c>
    </row>
    <row r="73" spans="1:6" s="55" customFormat="1" ht="24.6" thickBot="1">
      <c r="A73" s="22" t="s">
        <v>58</v>
      </c>
      <c r="B73" s="1" t="s">
        <v>54</v>
      </c>
      <c r="C73" s="1" t="s">
        <v>59</v>
      </c>
      <c r="D73" s="1"/>
      <c r="E73" s="5">
        <f>E75+E78</f>
        <v>460000</v>
      </c>
      <c r="F73" s="5">
        <f>F75+F78</f>
        <v>460000</v>
      </c>
    </row>
    <row r="74" spans="1:6" s="55" customFormat="1" ht="24.6" thickBot="1">
      <c r="A74" s="22" t="s">
        <v>60</v>
      </c>
      <c r="B74" s="1" t="s">
        <v>54</v>
      </c>
      <c r="C74" s="1" t="s">
        <v>61</v>
      </c>
      <c r="D74" s="1"/>
      <c r="E74" s="5">
        <f t="shared" ref="E74:F76" si="4">E75</f>
        <v>160000</v>
      </c>
      <c r="F74" s="5">
        <f t="shared" si="4"/>
        <v>160000</v>
      </c>
    </row>
    <row r="75" spans="1:6" s="55" customFormat="1" ht="24.6" thickBot="1">
      <c r="A75" s="22" t="s">
        <v>14</v>
      </c>
      <c r="B75" s="1" t="s">
        <v>54</v>
      </c>
      <c r="C75" s="1" t="s">
        <v>62</v>
      </c>
      <c r="D75" s="1">
        <v>200</v>
      </c>
      <c r="E75" s="5">
        <f t="shared" si="4"/>
        <v>160000</v>
      </c>
      <c r="F75" s="5">
        <f t="shared" si="4"/>
        <v>160000</v>
      </c>
    </row>
    <row r="76" spans="1:6" s="55" customFormat="1" ht="24.6" thickBot="1">
      <c r="A76" s="22" t="s">
        <v>25</v>
      </c>
      <c r="B76" s="1" t="s">
        <v>54</v>
      </c>
      <c r="C76" s="1" t="s">
        <v>62</v>
      </c>
      <c r="D76" s="1">
        <v>240</v>
      </c>
      <c r="E76" s="5">
        <f t="shared" si="4"/>
        <v>160000</v>
      </c>
      <c r="F76" s="5">
        <f t="shared" si="4"/>
        <v>160000</v>
      </c>
    </row>
    <row r="77" spans="1:6" s="55" customFormat="1" ht="12.6" thickBot="1">
      <c r="A77" s="26" t="s">
        <v>29</v>
      </c>
      <c r="B77" s="28" t="s">
        <v>54</v>
      </c>
      <c r="C77" s="28" t="s">
        <v>62</v>
      </c>
      <c r="D77" s="28">
        <v>244</v>
      </c>
      <c r="E77" s="29">
        <v>160000</v>
      </c>
      <c r="F77" s="29">
        <v>160000</v>
      </c>
    </row>
    <row r="78" spans="1:6" s="55" customFormat="1" ht="12.6" thickBot="1">
      <c r="A78" s="22" t="s">
        <v>63</v>
      </c>
      <c r="B78" s="1" t="s">
        <v>64</v>
      </c>
      <c r="C78" s="1" t="s">
        <v>65</v>
      </c>
      <c r="D78" s="1"/>
      <c r="E78" s="5">
        <f t="shared" ref="E78:F80" si="5">E79</f>
        <v>300000</v>
      </c>
      <c r="F78" s="5">
        <f t="shared" si="5"/>
        <v>300000</v>
      </c>
    </row>
    <row r="79" spans="1:6" s="55" customFormat="1" ht="24.6" thickBot="1">
      <c r="A79" s="22" t="s">
        <v>14</v>
      </c>
      <c r="B79" s="1" t="s">
        <v>54</v>
      </c>
      <c r="C79" s="1" t="s">
        <v>65</v>
      </c>
      <c r="D79" s="1">
        <v>200</v>
      </c>
      <c r="E79" s="5">
        <f t="shared" si="5"/>
        <v>300000</v>
      </c>
      <c r="F79" s="5">
        <f t="shared" si="5"/>
        <v>300000</v>
      </c>
    </row>
    <row r="80" spans="1:6" s="55" customFormat="1" ht="24.6" thickBot="1">
      <c r="A80" s="22" t="s">
        <v>25</v>
      </c>
      <c r="B80" s="1" t="s">
        <v>54</v>
      </c>
      <c r="C80" s="1" t="s">
        <v>65</v>
      </c>
      <c r="D80" s="1">
        <v>240</v>
      </c>
      <c r="E80" s="5">
        <f t="shared" si="5"/>
        <v>300000</v>
      </c>
      <c r="F80" s="5">
        <f t="shared" si="5"/>
        <v>300000</v>
      </c>
    </row>
    <row r="81" spans="1:6" s="55" customFormat="1" ht="12.6" thickBot="1">
      <c r="A81" s="26" t="s">
        <v>29</v>
      </c>
      <c r="B81" s="28" t="s">
        <v>54</v>
      </c>
      <c r="C81" s="28" t="s">
        <v>126</v>
      </c>
      <c r="D81" s="28">
        <v>244</v>
      </c>
      <c r="E81" s="29">
        <v>300000</v>
      </c>
      <c r="F81" s="29">
        <v>300000</v>
      </c>
    </row>
    <row r="82" spans="1:6" s="55" customFormat="1" ht="16.2" thickBot="1">
      <c r="A82" s="47" t="s">
        <v>66</v>
      </c>
      <c r="B82" s="48" t="s">
        <v>142</v>
      </c>
      <c r="C82" s="49"/>
      <c r="D82" s="49"/>
      <c r="E82" s="50">
        <f>E83+E88</f>
        <v>1830801.88</v>
      </c>
      <c r="F82" s="50">
        <f>F83+F88</f>
        <v>1653823.88</v>
      </c>
    </row>
    <row r="83" spans="1:6" s="55" customFormat="1" ht="14.4" thickBot="1">
      <c r="A83" s="32" t="s">
        <v>67</v>
      </c>
      <c r="B83" s="34" t="s">
        <v>68</v>
      </c>
      <c r="C83" s="34"/>
      <c r="D83" s="34"/>
      <c r="E83" s="35">
        <f t="shared" ref="E83:F86" si="6">E84</f>
        <v>20000</v>
      </c>
      <c r="F83" s="35">
        <f t="shared" si="6"/>
        <v>20000</v>
      </c>
    </row>
    <row r="84" spans="1:6" s="55" customFormat="1" ht="12.6" thickBot="1">
      <c r="A84" s="23" t="s">
        <v>127</v>
      </c>
      <c r="B84" s="1" t="s">
        <v>68</v>
      </c>
      <c r="C84" s="1" t="s">
        <v>128</v>
      </c>
      <c r="D84" s="1"/>
      <c r="E84" s="5">
        <f t="shared" si="6"/>
        <v>20000</v>
      </c>
      <c r="F84" s="5">
        <f t="shared" si="6"/>
        <v>20000</v>
      </c>
    </row>
    <row r="85" spans="1:6" s="55" customFormat="1" ht="24.6" thickBot="1">
      <c r="A85" s="23" t="s">
        <v>129</v>
      </c>
      <c r="B85" s="1" t="s">
        <v>68</v>
      </c>
      <c r="C85" s="1" t="s">
        <v>128</v>
      </c>
      <c r="D85" s="1">
        <v>200</v>
      </c>
      <c r="E85" s="5">
        <f t="shared" si="6"/>
        <v>20000</v>
      </c>
      <c r="F85" s="5">
        <f t="shared" si="6"/>
        <v>20000</v>
      </c>
    </row>
    <row r="86" spans="1:6" s="55" customFormat="1" ht="24.6" thickBot="1">
      <c r="A86" s="23" t="s">
        <v>25</v>
      </c>
      <c r="B86" s="1" t="s">
        <v>68</v>
      </c>
      <c r="C86" s="1" t="s">
        <v>128</v>
      </c>
      <c r="D86" s="1">
        <v>240</v>
      </c>
      <c r="E86" s="5">
        <f t="shared" si="6"/>
        <v>20000</v>
      </c>
      <c r="F86" s="5">
        <f t="shared" si="6"/>
        <v>20000</v>
      </c>
    </row>
    <row r="87" spans="1:6" s="55" customFormat="1" ht="12.6" thickBot="1">
      <c r="A87" s="26" t="s">
        <v>26</v>
      </c>
      <c r="B87" s="28" t="s">
        <v>68</v>
      </c>
      <c r="C87" s="28" t="s">
        <v>128</v>
      </c>
      <c r="D87" s="28">
        <v>244</v>
      </c>
      <c r="E87" s="29">
        <v>20000</v>
      </c>
      <c r="F87" s="29">
        <v>20000</v>
      </c>
    </row>
    <row r="88" spans="1:6" s="55" customFormat="1" ht="14.4" thickBot="1">
      <c r="A88" s="51" t="s">
        <v>69</v>
      </c>
      <c r="B88" s="34" t="s">
        <v>70</v>
      </c>
      <c r="C88" s="34"/>
      <c r="D88" s="34"/>
      <c r="E88" s="35">
        <f>E89</f>
        <v>1810801.88</v>
      </c>
      <c r="F88" s="35">
        <f>F89</f>
        <v>1633823.88</v>
      </c>
    </row>
    <row r="89" spans="1:6" s="55" customFormat="1" ht="24.6" thickBot="1">
      <c r="A89" s="52" t="s">
        <v>131</v>
      </c>
      <c r="B89" s="17" t="s">
        <v>70</v>
      </c>
      <c r="C89" s="17" t="s">
        <v>71</v>
      </c>
      <c r="D89" s="17"/>
      <c r="E89" s="19">
        <f>E90+E103+E122</f>
        <v>1810801.88</v>
      </c>
      <c r="F89" s="19">
        <f>F90+F103+F122</f>
        <v>1633823.88</v>
      </c>
    </row>
    <row r="90" spans="1:6" s="55" customFormat="1" ht="12.6" thickBot="1">
      <c r="A90" s="21" t="s">
        <v>72</v>
      </c>
      <c r="B90" s="1" t="s">
        <v>70</v>
      </c>
      <c r="C90" s="1" t="s">
        <v>73</v>
      </c>
      <c r="D90" s="1"/>
      <c r="E90" s="5">
        <f>E91+E98</f>
        <v>461000</v>
      </c>
      <c r="F90" s="5">
        <f>F91+F98</f>
        <v>461000</v>
      </c>
    </row>
    <row r="91" spans="1:6" s="55" customFormat="1" ht="24.6" thickBot="1">
      <c r="A91" s="22" t="s">
        <v>74</v>
      </c>
      <c r="B91" s="1" t="s">
        <v>70</v>
      </c>
      <c r="C91" s="1" t="s">
        <v>75</v>
      </c>
      <c r="D91" s="1"/>
      <c r="E91" s="5">
        <f>E92+E97</f>
        <v>341000</v>
      </c>
      <c r="F91" s="5">
        <f>F92+F97</f>
        <v>341000</v>
      </c>
    </row>
    <row r="92" spans="1:6" s="55" customFormat="1" ht="24.6" thickBot="1">
      <c r="A92" s="22" t="s">
        <v>14</v>
      </c>
      <c r="B92" s="1" t="s">
        <v>70</v>
      </c>
      <c r="C92" s="1" t="s">
        <v>75</v>
      </c>
      <c r="D92" s="1">
        <v>200</v>
      </c>
      <c r="E92" s="5">
        <f t="shared" ref="E92:F94" si="7">E93</f>
        <v>340000</v>
      </c>
      <c r="F92" s="5">
        <f t="shared" si="7"/>
        <v>340000</v>
      </c>
    </row>
    <row r="93" spans="1:6" s="55" customFormat="1" ht="24.6" thickBot="1">
      <c r="A93" s="22" t="s">
        <v>25</v>
      </c>
      <c r="B93" s="1" t="s">
        <v>70</v>
      </c>
      <c r="C93" s="1" t="s">
        <v>75</v>
      </c>
      <c r="D93" s="1">
        <v>240</v>
      </c>
      <c r="E93" s="5">
        <f t="shared" si="7"/>
        <v>340000</v>
      </c>
      <c r="F93" s="5">
        <f t="shared" si="7"/>
        <v>340000</v>
      </c>
    </row>
    <row r="94" spans="1:6" s="55" customFormat="1" ht="24.6" thickBot="1">
      <c r="A94" s="22" t="s">
        <v>45</v>
      </c>
      <c r="B94" s="1" t="s">
        <v>70</v>
      </c>
      <c r="C94" s="1" t="s">
        <v>75</v>
      </c>
      <c r="D94" s="1">
        <v>247</v>
      </c>
      <c r="E94" s="5">
        <f t="shared" si="7"/>
        <v>340000</v>
      </c>
      <c r="F94" s="5">
        <f t="shared" si="7"/>
        <v>340000</v>
      </c>
    </row>
    <row r="95" spans="1:6" s="55" customFormat="1" ht="12.6" thickBot="1">
      <c r="A95" s="26" t="s">
        <v>28</v>
      </c>
      <c r="B95" s="28" t="s">
        <v>70</v>
      </c>
      <c r="C95" s="28" t="s">
        <v>75</v>
      </c>
      <c r="D95" s="28">
        <v>247</v>
      </c>
      <c r="E95" s="29">
        <v>340000</v>
      </c>
      <c r="F95" s="29">
        <v>340000</v>
      </c>
    </row>
    <row r="96" spans="1:6" s="55" customFormat="1" ht="12.6" thickBot="1">
      <c r="A96" s="22" t="s">
        <v>134</v>
      </c>
      <c r="B96" s="1" t="s">
        <v>70</v>
      </c>
      <c r="C96" s="1" t="s">
        <v>75</v>
      </c>
      <c r="D96" s="1">
        <v>800</v>
      </c>
      <c r="E96" s="5">
        <f>E97</f>
        <v>1000</v>
      </c>
      <c r="F96" s="5">
        <f>F97</f>
        <v>1000</v>
      </c>
    </row>
    <row r="97" spans="1:6" s="55" customFormat="1" ht="12.6" thickBot="1">
      <c r="A97" s="26" t="s">
        <v>134</v>
      </c>
      <c r="B97" s="28" t="s">
        <v>70</v>
      </c>
      <c r="C97" s="28" t="s">
        <v>75</v>
      </c>
      <c r="D97" s="28">
        <v>853</v>
      </c>
      <c r="E97" s="29">
        <v>1000</v>
      </c>
      <c r="F97" s="29">
        <v>1000</v>
      </c>
    </row>
    <row r="98" spans="1:6" s="55" customFormat="1" ht="12.6" thickBot="1">
      <c r="A98" s="22" t="s">
        <v>76</v>
      </c>
      <c r="B98" s="1" t="s">
        <v>70</v>
      </c>
      <c r="C98" s="1" t="s">
        <v>77</v>
      </c>
      <c r="D98" s="1"/>
      <c r="E98" s="5">
        <f t="shared" ref="E98:F101" si="8">E99</f>
        <v>120000</v>
      </c>
      <c r="F98" s="5">
        <f t="shared" si="8"/>
        <v>120000</v>
      </c>
    </row>
    <row r="99" spans="1:6" s="55" customFormat="1" ht="24.6" thickBot="1">
      <c r="A99" s="22" t="s">
        <v>14</v>
      </c>
      <c r="B99" s="1" t="s">
        <v>70</v>
      </c>
      <c r="C99" s="1" t="s">
        <v>77</v>
      </c>
      <c r="D99" s="1">
        <v>200</v>
      </c>
      <c r="E99" s="5">
        <f t="shared" si="8"/>
        <v>120000</v>
      </c>
      <c r="F99" s="5">
        <f t="shared" si="8"/>
        <v>120000</v>
      </c>
    </row>
    <row r="100" spans="1:6" s="55" customFormat="1" ht="24.6" thickBot="1">
      <c r="A100" s="22" t="s">
        <v>25</v>
      </c>
      <c r="B100" s="1" t="s">
        <v>70</v>
      </c>
      <c r="C100" s="1" t="s">
        <v>77</v>
      </c>
      <c r="D100" s="1">
        <v>240</v>
      </c>
      <c r="E100" s="5">
        <f t="shared" si="8"/>
        <v>120000</v>
      </c>
      <c r="F100" s="5">
        <f t="shared" si="8"/>
        <v>120000</v>
      </c>
    </row>
    <row r="101" spans="1:6" s="55" customFormat="1" ht="24.6" thickBot="1">
      <c r="A101" s="22" t="s">
        <v>45</v>
      </c>
      <c r="B101" s="1" t="s">
        <v>70</v>
      </c>
      <c r="C101" s="1" t="s">
        <v>77</v>
      </c>
      <c r="D101" s="1">
        <v>244</v>
      </c>
      <c r="E101" s="5">
        <f t="shared" si="8"/>
        <v>120000</v>
      </c>
      <c r="F101" s="5">
        <f t="shared" si="8"/>
        <v>120000</v>
      </c>
    </row>
    <row r="102" spans="1:6" s="55" customFormat="1" ht="12.6" thickBot="1">
      <c r="A102" s="26" t="s">
        <v>29</v>
      </c>
      <c r="B102" s="28" t="s">
        <v>70</v>
      </c>
      <c r="C102" s="28" t="s">
        <v>77</v>
      </c>
      <c r="D102" s="28">
        <v>244</v>
      </c>
      <c r="E102" s="29">
        <v>120000</v>
      </c>
      <c r="F102" s="29">
        <v>120000</v>
      </c>
    </row>
    <row r="103" spans="1:6" s="55" customFormat="1" ht="24.6" thickBot="1">
      <c r="A103" s="22" t="s">
        <v>78</v>
      </c>
      <c r="B103" s="1" t="s">
        <v>70</v>
      </c>
      <c r="C103" s="1" t="s">
        <v>79</v>
      </c>
      <c r="D103" s="1"/>
      <c r="E103" s="5">
        <f>E104+E109+E114+E118</f>
        <v>1199801.8799999999</v>
      </c>
      <c r="F103" s="5">
        <f>F104+F109+F114+F118</f>
        <v>1022823.88</v>
      </c>
    </row>
    <row r="104" spans="1:6" s="55" customFormat="1" ht="24" thickBot="1">
      <c r="A104" s="21" t="s">
        <v>80</v>
      </c>
      <c r="B104" s="1" t="s">
        <v>70</v>
      </c>
      <c r="C104" s="1" t="s">
        <v>81</v>
      </c>
      <c r="D104" s="1"/>
      <c r="E104" s="5">
        <f t="shared" ref="E104:F107" si="9">E105</f>
        <v>669801.88</v>
      </c>
      <c r="F104" s="5">
        <f t="shared" si="9"/>
        <v>577100</v>
      </c>
    </row>
    <row r="105" spans="1:6" s="55" customFormat="1" ht="24.6" thickBot="1">
      <c r="A105" s="22" t="s">
        <v>14</v>
      </c>
      <c r="B105" s="1" t="s">
        <v>70</v>
      </c>
      <c r="C105" s="1" t="s">
        <v>81</v>
      </c>
      <c r="D105" s="1">
        <v>200</v>
      </c>
      <c r="E105" s="5">
        <f t="shared" si="9"/>
        <v>669801.88</v>
      </c>
      <c r="F105" s="5">
        <f t="shared" si="9"/>
        <v>577100</v>
      </c>
    </row>
    <row r="106" spans="1:6" s="55" customFormat="1" ht="24.6" thickBot="1">
      <c r="A106" s="22" t="s">
        <v>25</v>
      </c>
      <c r="B106" s="1" t="s">
        <v>70</v>
      </c>
      <c r="C106" s="1" t="s">
        <v>81</v>
      </c>
      <c r="D106" s="1">
        <v>240</v>
      </c>
      <c r="E106" s="5">
        <f t="shared" si="9"/>
        <v>669801.88</v>
      </c>
      <c r="F106" s="5">
        <f t="shared" si="9"/>
        <v>577100</v>
      </c>
    </row>
    <row r="107" spans="1:6" s="55" customFormat="1" ht="24.6" thickBot="1">
      <c r="A107" s="22" t="s">
        <v>45</v>
      </c>
      <c r="B107" s="1" t="s">
        <v>70</v>
      </c>
      <c r="C107" s="1" t="s">
        <v>81</v>
      </c>
      <c r="D107" s="1">
        <v>244</v>
      </c>
      <c r="E107" s="5">
        <f t="shared" si="9"/>
        <v>669801.88</v>
      </c>
      <c r="F107" s="5">
        <f t="shared" si="9"/>
        <v>577100</v>
      </c>
    </row>
    <row r="108" spans="1:6" s="55" customFormat="1" ht="12.6" thickBot="1">
      <c r="A108" s="26" t="s">
        <v>29</v>
      </c>
      <c r="B108" s="28" t="s">
        <v>70</v>
      </c>
      <c r="C108" s="28" t="s">
        <v>81</v>
      </c>
      <c r="D108" s="28">
        <v>244</v>
      </c>
      <c r="E108" s="29">
        <v>669801.88</v>
      </c>
      <c r="F108" s="29">
        <v>577100</v>
      </c>
    </row>
    <row r="109" spans="1:6" s="55" customFormat="1" ht="12.6" thickBot="1">
      <c r="A109" s="21" t="s">
        <v>83</v>
      </c>
      <c r="B109" s="1" t="s">
        <v>70</v>
      </c>
      <c r="C109" s="1" t="s">
        <v>84</v>
      </c>
      <c r="D109" s="1"/>
      <c r="E109" s="5">
        <f t="shared" ref="E109:F112" si="10">E110</f>
        <v>80000</v>
      </c>
      <c r="F109" s="5">
        <f t="shared" si="10"/>
        <v>80000</v>
      </c>
    </row>
    <row r="110" spans="1:6" s="55" customFormat="1" ht="24.6" thickBot="1">
      <c r="A110" s="22" t="s">
        <v>14</v>
      </c>
      <c r="B110" s="1" t="s">
        <v>70</v>
      </c>
      <c r="C110" s="1" t="s">
        <v>84</v>
      </c>
      <c r="D110" s="1">
        <v>200</v>
      </c>
      <c r="E110" s="5">
        <f t="shared" si="10"/>
        <v>80000</v>
      </c>
      <c r="F110" s="5">
        <f t="shared" si="10"/>
        <v>80000</v>
      </c>
    </row>
    <row r="111" spans="1:6" s="55" customFormat="1" ht="24.6" thickBot="1">
      <c r="A111" s="22" t="s">
        <v>25</v>
      </c>
      <c r="B111" s="1" t="s">
        <v>70</v>
      </c>
      <c r="C111" s="1" t="s">
        <v>84</v>
      </c>
      <c r="D111" s="1">
        <v>240</v>
      </c>
      <c r="E111" s="5">
        <f t="shared" si="10"/>
        <v>80000</v>
      </c>
      <c r="F111" s="5">
        <f t="shared" si="10"/>
        <v>80000</v>
      </c>
    </row>
    <row r="112" spans="1:6" s="55" customFormat="1" ht="24.6" thickBot="1">
      <c r="A112" s="22" t="s">
        <v>45</v>
      </c>
      <c r="B112" s="1" t="s">
        <v>70</v>
      </c>
      <c r="C112" s="1" t="s">
        <v>84</v>
      </c>
      <c r="D112" s="1">
        <v>244</v>
      </c>
      <c r="E112" s="5">
        <f t="shared" si="10"/>
        <v>80000</v>
      </c>
      <c r="F112" s="5">
        <f t="shared" si="10"/>
        <v>80000</v>
      </c>
    </row>
    <row r="113" spans="1:6" s="55" customFormat="1" ht="12.6" thickBot="1">
      <c r="A113" s="26" t="s">
        <v>82</v>
      </c>
      <c r="B113" s="28" t="s">
        <v>70</v>
      </c>
      <c r="C113" s="28" t="s">
        <v>84</v>
      </c>
      <c r="D113" s="28">
        <v>244</v>
      </c>
      <c r="E113" s="29">
        <v>80000</v>
      </c>
      <c r="F113" s="29">
        <v>80000</v>
      </c>
    </row>
    <row r="114" spans="1:6" s="55" customFormat="1" ht="24" thickBot="1">
      <c r="A114" s="21" t="s">
        <v>140</v>
      </c>
      <c r="B114" s="1" t="s">
        <v>70</v>
      </c>
      <c r="C114" s="1" t="s">
        <v>85</v>
      </c>
      <c r="D114" s="1"/>
      <c r="E114" s="5">
        <f t="shared" ref="E114:F116" si="11">E115</f>
        <v>250000</v>
      </c>
      <c r="F114" s="5">
        <f t="shared" si="11"/>
        <v>165723.88</v>
      </c>
    </row>
    <row r="115" spans="1:6" s="55" customFormat="1" ht="24.6" thickBot="1">
      <c r="A115" s="22" t="s">
        <v>25</v>
      </c>
      <c r="B115" s="1" t="s">
        <v>70</v>
      </c>
      <c r="C115" s="1" t="s">
        <v>85</v>
      </c>
      <c r="D115" s="1">
        <v>240</v>
      </c>
      <c r="E115" s="5">
        <f t="shared" si="11"/>
        <v>250000</v>
      </c>
      <c r="F115" s="5">
        <f t="shared" si="11"/>
        <v>165723.88</v>
      </c>
    </row>
    <row r="116" spans="1:6" s="55" customFormat="1" ht="24.6" thickBot="1">
      <c r="A116" s="22" t="s">
        <v>45</v>
      </c>
      <c r="B116" s="1" t="s">
        <v>70</v>
      </c>
      <c r="C116" s="1" t="s">
        <v>85</v>
      </c>
      <c r="D116" s="1">
        <v>244</v>
      </c>
      <c r="E116" s="5">
        <f t="shared" si="11"/>
        <v>250000</v>
      </c>
      <c r="F116" s="5">
        <f t="shared" si="11"/>
        <v>165723.88</v>
      </c>
    </row>
    <row r="117" spans="1:6" s="55" customFormat="1" ht="12.6" thickBot="1">
      <c r="A117" s="53" t="s">
        <v>29</v>
      </c>
      <c r="B117" s="28" t="s">
        <v>70</v>
      </c>
      <c r="C117" s="28" t="s">
        <v>85</v>
      </c>
      <c r="D117" s="28">
        <v>244</v>
      </c>
      <c r="E117" s="54">
        <v>250000</v>
      </c>
      <c r="F117" s="54">
        <v>165723.88</v>
      </c>
    </row>
    <row r="118" spans="1:6" s="55" customFormat="1" ht="12.6" thickBot="1">
      <c r="A118" s="21" t="s">
        <v>141</v>
      </c>
      <c r="B118" s="1" t="s">
        <v>70</v>
      </c>
      <c r="C118" s="1" t="s">
        <v>132</v>
      </c>
      <c r="D118" s="1"/>
      <c r="E118" s="5">
        <f t="shared" ref="E118:F120" si="12">E119</f>
        <v>200000</v>
      </c>
      <c r="F118" s="5">
        <f t="shared" si="12"/>
        <v>200000</v>
      </c>
    </row>
    <row r="119" spans="1:6" s="55" customFormat="1" ht="24.6" thickBot="1">
      <c r="A119" s="22" t="s">
        <v>25</v>
      </c>
      <c r="B119" s="1" t="s">
        <v>70</v>
      </c>
      <c r="C119" s="1" t="s">
        <v>132</v>
      </c>
      <c r="D119" s="1">
        <v>240</v>
      </c>
      <c r="E119" s="5">
        <f t="shared" si="12"/>
        <v>200000</v>
      </c>
      <c r="F119" s="5">
        <f t="shared" si="12"/>
        <v>200000</v>
      </c>
    </row>
    <row r="120" spans="1:6" s="55" customFormat="1" ht="24.6" thickBot="1">
      <c r="A120" s="22" t="s">
        <v>45</v>
      </c>
      <c r="B120" s="1" t="s">
        <v>70</v>
      </c>
      <c r="C120" s="1" t="s">
        <v>132</v>
      </c>
      <c r="D120" s="1">
        <v>244</v>
      </c>
      <c r="E120" s="5">
        <f t="shared" si="12"/>
        <v>200000</v>
      </c>
      <c r="F120" s="5">
        <f t="shared" si="12"/>
        <v>200000</v>
      </c>
    </row>
    <row r="121" spans="1:6" s="55" customFormat="1" ht="12.6" thickBot="1">
      <c r="A121" s="53" t="s">
        <v>29</v>
      </c>
      <c r="B121" s="28" t="s">
        <v>70</v>
      </c>
      <c r="C121" s="28" t="s">
        <v>132</v>
      </c>
      <c r="D121" s="28">
        <v>244</v>
      </c>
      <c r="E121" s="54">
        <v>200000</v>
      </c>
      <c r="F121" s="54">
        <v>200000</v>
      </c>
    </row>
    <row r="122" spans="1:6" ht="58.2" thickBot="1">
      <c r="A122" s="21" t="s">
        <v>171</v>
      </c>
      <c r="B122" s="1" t="s">
        <v>70</v>
      </c>
      <c r="C122" s="1" t="s">
        <v>172</v>
      </c>
      <c r="D122" s="1"/>
      <c r="E122" s="5">
        <f>E123</f>
        <v>150000</v>
      </c>
      <c r="F122" s="5">
        <f>F123</f>
        <v>150000</v>
      </c>
    </row>
    <row r="123" spans="1:6" ht="24.6" thickBot="1">
      <c r="A123" s="22" t="s">
        <v>25</v>
      </c>
      <c r="B123" s="1" t="s">
        <v>70</v>
      </c>
      <c r="C123" s="1" t="s">
        <v>172</v>
      </c>
      <c r="D123" s="1">
        <v>240</v>
      </c>
      <c r="E123" s="5">
        <f>E124</f>
        <v>150000</v>
      </c>
      <c r="F123" s="5">
        <f>F124</f>
        <v>150000</v>
      </c>
    </row>
    <row r="124" spans="1:6" ht="25.2" customHeight="1" thickBot="1">
      <c r="A124" s="22" t="s">
        <v>45</v>
      </c>
      <c r="B124" s="1" t="s">
        <v>70</v>
      </c>
      <c r="C124" s="1" t="s">
        <v>172</v>
      </c>
      <c r="D124" s="1">
        <v>244</v>
      </c>
      <c r="E124" s="5">
        <f>E125</f>
        <v>150000</v>
      </c>
      <c r="F124" s="5">
        <f>F125</f>
        <v>150000</v>
      </c>
    </row>
    <row r="125" spans="1:6" s="30" customFormat="1" ht="14.4" thickBot="1">
      <c r="A125" s="53" t="s">
        <v>29</v>
      </c>
      <c r="B125" s="28" t="s">
        <v>70</v>
      </c>
      <c r="C125" s="28" t="s">
        <v>172</v>
      </c>
      <c r="D125" s="28">
        <v>244</v>
      </c>
      <c r="E125" s="54">
        <v>150000</v>
      </c>
      <c r="F125" s="54">
        <v>150000</v>
      </c>
    </row>
    <row r="126" spans="1:6" s="55" customFormat="1" ht="14.4" thickBot="1">
      <c r="A126" s="32" t="s">
        <v>86</v>
      </c>
      <c r="B126" s="34" t="s">
        <v>88</v>
      </c>
      <c r="C126" s="34"/>
      <c r="D126" s="34"/>
      <c r="E126" s="35">
        <f t="shared" ref="E126:F133" si="13">E127</f>
        <v>10000</v>
      </c>
      <c r="F126" s="35">
        <f t="shared" si="13"/>
        <v>10000</v>
      </c>
    </row>
    <row r="127" spans="1:6" s="55" customFormat="1" ht="12.6" thickBot="1">
      <c r="A127" s="22" t="s">
        <v>87</v>
      </c>
      <c r="B127" s="1" t="s">
        <v>88</v>
      </c>
      <c r="C127" s="1" t="s">
        <v>38</v>
      </c>
      <c r="D127" s="1"/>
      <c r="E127" s="5">
        <f t="shared" si="13"/>
        <v>10000</v>
      </c>
      <c r="F127" s="5">
        <f t="shared" si="13"/>
        <v>10000</v>
      </c>
    </row>
    <row r="128" spans="1:6" s="55" customFormat="1" ht="48.6" thickBot="1">
      <c r="A128" s="25" t="s">
        <v>8</v>
      </c>
      <c r="B128" s="17" t="s">
        <v>88</v>
      </c>
      <c r="C128" s="17" t="s">
        <v>38</v>
      </c>
      <c r="D128" s="17"/>
      <c r="E128" s="19">
        <f t="shared" si="13"/>
        <v>10000</v>
      </c>
      <c r="F128" s="19">
        <f t="shared" si="13"/>
        <v>10000</v>
      </c>
    </row>
    <row r="129" spans="1:6" s="55" customFormat="1" ht="36.6" thickBot="1">
      <c r="A129" s="22" t="s">
        <v>10</v>
      </c>
      <c r="B129" s="1" t="s">
        <v>88</v>
      </c>
      <c r="C129" s="1" t="s">
        <v>11</v>
      </c>
      <c r="D129" s="1"/>
      <c r="E129" s="5">
        <f t="shared" si="13"/>
        <v>10000</v>
      </c>
      <c r="F129" s="5">
        <f t="shared" si="13"/>
        <v>10000</v>
      </c>
    </row>
    <row r="130" spans="1:6" s="55" customFormat="1" ht="24.6" thickBot="1">
      <c r="A130" s="22" t="s">
        <v>89</v>
      </c>
      <c r="B130" s="1" t="s">
        <v>88</v>
      </c>
      <c r="C130" s="1" t="s">
        <v>90</v>
      </c>
      <c r="D130" s="1"/>
      <c r="E130" s="5">
        <f t="shared" si="13"/>
        <v>10000</v>
      </c>
      <c r="F130" s="5">
        <f t="shared" si="13"/>
        <v>10000</v>
      </c>
    </row>
    <row r="131" spans="1:6" s="55" customFormat="1" ht="24.6" thickBot="1">
      <c r="A131" s="22" t="s">
        <v>14</v>
      </c>
      <c r="B131" s="1" t="s">
        <v>88</v>
      </c>
      <c r="C131" s="1" t="s">
        <v>90</v>
      </c>
      <c r="D131" s="1">
        <v>200</v>
      </c>
      <c r="E131" s="5">
        <f t="shared" si="13"/>
        <v>10000</v>
      </c>
      <c r="F131" s="5">
        <f t="shared" si="13"/>
        <v>10000</v>
      </c>
    </row>
    <row r="132" spans="1:6" s="55" customFormat="1" ht="24.6" thickBot="1">
      <c r="A132" s="22" t="s">
        <v>25</v>
      </c>
      <c r="B132" s="1" t="s">
        <v>88</v>
      </c>
      <c r="C132" s="1" t="s">
        <v>90</v>
      </c>
      <c r="D132" s="1">
        <v>240</v>
      </c>
      <c r="E132" s="5">
        <f t="shared" si="13"/>
        <v>10000</v>
      </c>
      <c r="F132" s="5">
        <f t="shared" si="13"/>
        <v>10000</v>
      </c>
    </row>
    <row r="133" spans="1:6" s="55" customFormat="1" ht="24.6" thickBot="1">
      <c r="A133" s="22" t="s">
        <v>45</v>
      </c>
      <c r="B133" s="1" t="s">
        <v>88</v>
      </c>
      <c r="C133" s="1" t="s">
        <v>90</v>
      </c>
      <c r="D133" s="1">
        <v>244</v>
      </c>
      <c r="E133" s="5">
        <f t="shared" si="13"/>
        <v>10000</v>
      </c>
      <c r="F133" s="5">
        <f t="shared" si="13"/>
        <v>10000</v>
      </c>
    </row>
    <row r="134" spans="1:6" s="55" customFormat="1" ht="12.6" thickBot="1">
      <c r="A134" s="26" t="s">
        <v>82</v>
      </c>
      <c r="B134" s="28" t="s">
        <v>88</v>
      </c>
      <c r="C134" s="28" t="s">
        <v>90</v>
      </c>
      <c r="D134" s="28">
        <v>244</v>
      </c>
      <c r="E134" s="29">
        <v>10000</v>
      </c>
      <c r="F134" s="29">
        <v>10000</v>
      </c>
    </row>
    <row r="135" spans="1:6" s="55" customFormat="1" ht="28.2" thickBot="1">
      <c r="A135" s="32" t="s">
        <v>91</v>
      </c>
      <c r="B135" s="34" t="s">
        <v>92</v>
      </c>
      <c r="C135" s="34" t="s">
        <v>93</v>
      </c>
      <c r="D135" s="34"/>
      <c r="E135" s="35">
        <f t="shared" ref="E135:F138" si="14">E136</f>
        <v>3600000</v>
      </c>
      <c r="F135" s="35">
        <f t="shared" si="14"/>
        <v>3600000</v>
      </c>
    </row>
    <row r="136" spans="1:6" s="55" customFormat="1" ht="48.6" thickBot="1">
      <c r="A136" s="25" t="s">
        <v>94</v>
      </c>
      <c r="B136" s="17" t="s">
        <v>92</v>
      </c>
      <c r="C136" s="17" t="s">
        <v>95</v>
      </c>
      <c r="D136" s="17"/>
      <c r="E136" s="19">
        <f t="shared" si="14"/>
        <v>3600000</v>
      </c>
      <c r="F136" s="19">
        <f t="shared" si="14"/>
        <v>3600000</v>
      </c>
    </row>
    <row r="137" spans="1:6" s="55" customFormat="1" ht="12.6" thickBot="1">
      <c r="A137" s="22" t="s">
        <v>96</v>
      </c>
      <c r="B137" s="1" t="s">
        <v>92</v>
      </c>
      <c r="C137" s="1" t="s">
        <v>97</v>
      </c>
      <c r="D137" s="1">
        <v>500</v>
      </c>
      <c r="E137" s="5">
        <f t="shared" si="14"/>
        <v>3600000</v>
      </c>
      <c r="F137" s="5">
        <f t="shared" si="14"/>
        <v>3600000</v>
      </c>
    </row>
    <row r="138" spans="1:6" s="55" customFormat="1" ht="12.6" thickBot="1">
      <c r="A138" s="22" t="s">
        <v>98</v>
      </c>
      <c r="B138" s="1" t="s">
        <v>92</v>
      </c>
      <c r="C138" s="1" t="s">
        <v>97</v>
      </c>
      <c r="D138" s="1">
        <v>540</v>
      </c>
      <c r="E138" s="5">
        <f t="shared" si="14"/>
        <v>3600000</v>
      </c>
      <c r="F138" s="5">
        <f t="shared" si="14"/>
        <v>3600000</v>
      </c>
    </row>
    <row r="139" spans="1:6" s="55" customFormat="1" ht="24.6" thickBot="1">
      <c r="A139" s="26" t="s">
        <v>99</v>
      </c>
      <c r="B139" s="28" t="s">
        <v>92</v>
      </c>
      <c r="C139" s="28" t="s">
        <v>97</v>
      </c>
      <c r="D139" s="28">
        <v>540</v>
      </c>
      <c r="E139" s="29">
        <v>3600000</v>
      </c>
      <c r="F139" s="29">
        <v>3600000</v>
      </c>
    </row>
    <row r="140" spans="1:6" s="55" customFormat="1" ht="14.4" thickBot="1">
      <c r="A140" s="32" t="s">
        <v>100</v>
      </c>
      <c r="B140" s="34" t="s">
        <v>101</v>
      </c>
      <c r="C140" s="34"/>
      <c r="D140" s="34"/>
      <c r="E140" s="35">
        <f>E141</f>
        <v>232850</v>
      </c>
      <c r="F140" s="35">
        <f>F141</f>
        <v>232850</v>
      </c>
    </row>
    <row r="141" spans="1:6" s="55" customFormat="1" ht="12.6" thickBot="1">
      <c r="A141" s="22" t="s">
        <v>102</v>
      </c>
      <c r="B141" s="1" t="s">
        <v>101</v>
      </c>
      <c r="C141" s="1" t="s">
        <v>104</v>
      </c>
      <c r="D141" s="1"/>
      <c r="E141" s="5">
        <f>E142</f>
        <v>232850</v>
      </c>
      <c r="F141" s="5">
        <f>F142</f>
        <v>232850</v>
      </c>
    </row>
    <row r="142" spans="1:6" s="55" customFormat="1" ht="24.6" thickBot="1">
      <c r="A142" s="25" t="s">
        <v>103</v>
      </c>
      <c r="B142" s="17" t="s">
        <v>101</v>
      </c>
      <c r="C142" s="17" t="s">
        <v>104</v>
      </c>
      <c r="D142" s="17"/>
      <c r="E142" s="19">
        <f>E143+E149</f>
        <v>232850</v>
      </c>
      <c r="F142" s="19">
        <f>F143+F149</f>
        <v>232850</v>
      </c>
    </row>
    <row r="143" spans="1:6" s="55" customFormat="1" ht="24.6" thickBot="1">
      <c r="A143" s="22" t="s">
        <v>105</v>
      </c>
      <c r="B143" s="1" t="s">
        <v>101</v>
      </c>
      <c r="C143" s="1" t="s">
        <v>106</v>
      </c>
      <c r="D143" s="1">
        <v>300</v>
      </c>
      <c r="E143" s="5">
        <f>E144+E146</f>
        <v>162850</v>
      </c>
      <c r="F143" s="5">
        <f>F144+F146</f>
        <v>162850</v>
      </c>
    </row>
    <row r="144" spans="1:6" s="55" customFormat="1" ht="24.6" thickBot="1">
      <c r="A144" s="22" t="s">
        <v>107</v>
      </c>
      <c r="B144" s="1" t="s">
        <v>101</v>
      </c>
      <c r="C144" s="1" t="s">
        <v>108</v>
      </c>
      <c r="D144" s="1">
        <v>312</v>
      </c>
      <c r="E144" s="5">
        <f>E145</f>
        <v>152850</v>
      </c>
      <c r="F144" s="5">
        <f>F145</f>
        <v>152850</v>
      </c>
    </row>
    <row r="145" spans="1:6" s="55" customFormat="1" ht="24.6" thickBot="1">
      <c r="A145" s="26" t="s">
        <v>109</v>
      </c>
      <c r="B145" s="28" t="s">
        <v>101</v>
      </c>
      <c r="C145" s="28" t="s">
        <v>108</v>
      </c>
      <c r="D145" s="28">
        <v>312</v>
      </c>
      <c r="E145" s="29">
        <v>152850</v>
      </c>
      <c r="F145" s="29">
        <v>152850</v>
      </c>
    </row>
    <row r="146" spans="1:6" s="55" customFormat="1" ht="12.6" thickBot="1">
      <c r="A146" s="22" t="s">
        <v>110</v>
      </c>
      <c r="B146" s="1" t="s">
        <v>101</v>
      </c>
      <c r="C146" s="1" t="s">
        <v>111</v>
      </c>
      <c r="D146" s="1">
        <v>360</v>
      </c>
      <c r="E146" s="5">
        <f>E147</f>
        <v>10000</v>
      </c>
      <c r="F146" s="5">
        <f>F147</f>
        <v>10000</v>
      </c>
    </row>
    <row r="147" spans="1:6" s="55" customFormat="1" ht="24.6" thickBot="1">
      <c r="A147" s="22" t="s">
        <v>112</v>
      </c>
      <c r="B147" s="1" t="s">
        <v>101</v>
      </c>
      <c r="C147" s="1" t="s">
        <v>111</v>
      </c>
      <c r="D147" s="1">
        <v>360</v>
      </c>
      <c r="E147" s="5">
        <f>E148</f>
        <v>10000</v>
      </c>
      <c r="F147" s="5">
        <f>F148</f>
        <v>10000</v>
      </c>
    </row>
    <row r="148" spans="1:6" s="55" customFormat="1" ht="12.6" thickBot="1">
      <c r="A148" s="26" t="s">
        <v>113</v>
      </c>
      <c r="B148" s="28" t="s">
        <v>101</v>
      </c>
      <c r="C148" s="28" t="s">
        <v>111</v>
      </c>
      <c r="D148" s="28">
        <v>360</v>
      </c>
      <c r="E148" s="29">
        <v>10000</v>
      </c>
      <c r="F148" s="29">
        <v>10000</v>
      </c>
    </row>
    <row r="149" spans="1:6" s="55" customFormat="1" ht="96.6" thickBot="1">
      <c r="A149" s="24" t="s">
        <v>114</v>
      </c>
      <c r="B149" s="1" t="s">
        <v>101</v>
      </c>
      <c r="C149" s="1" t="s">
        <v>115</v>
      </c>
      <c r="D149" s="1"/>
      <c r="E149" s="5">
        <f t="shared" ref="E149:F151" si="15">E150</f>
        <v>70000</v>
      </c>
      <c r="F149" s="5">
        <f t="shared" si="15"/>
        <v>70000</v>
      </c>
    </row>
    <row r="150" spans="1:6" s="55" customFormat="1" ht="12.6" thickBot="1">
      <c r="A150" s="22" t="s">
        <v>96</v>
      </c>
      <c r="B150" s="1" t="s">
        <v>101</v>
      </c>
      <c r="C150" s="1" t="s">
        <v>116</v>
      </c>
      <c r="D150" s="1">
        <v>500</v>
      </c>
      <c r="E150" s="5">
        <f t="shared" si="15"/>
        <v>70000</v>
      </c>
      <c r="F150" s="5">
        <f t="shared" si="15"/>
        <v>70000</v>
      </c>
    </row>
    <row r="151" spans="1:6" s="55" customFormat="1" ht="12.6" thickBot="1">
      <c r="A151" s="22" t="s">
        <v>98</v>
      </c>
      <c r="B151" s="1" t="s">
        <v>101</v>
      </c>
      <c r="C151" s="1" t="s">
        <v>116</v>
      </c>
      <c r="D151" s="1">
        <v>540</v>
      </c>
      <c r="E151" s="5">
        <f t="shared" si="15"/>
        <v>70000</v>
      </c>
      <c r="F151" s="5">
        <f t="shared" si="15"/>
        <v>70000</v>
      </c>
    </row>
    <row r="152" spans="1:6" s="55" customFormat="1" ht="24.6" thickBot="1">
      <c r="A152" s="26" t="s">
        <v>99</v>
      </c>
      <c r="B152" s="28" t="s">
        <v>101</v>
      </c>
      <c r="C152" s="28" t="s">
        <v>116</v>
      </c>
      <c r="D152" s="28">
        <v>540</v>
      </c>
      <c r="E152" s="29">
        <v>70000</v>
      </c>
      <c r="F152" s="29">
        <v>70000</v>
      </c>
    </row>
    <row r="153" spans="1:6" s="55" customFormat="1" ht="14.4" thickBot="1">
      <c r="A153" s="32" t="s">
        <v>117</v>
      </c>
      <c r="B153" s="34">
        <v>1101</v>
      </c>
      <c r="C153" s="34"/>
      <c r="D153" s="34"/>
      <c r="E153" s="35">
        <f>E154</f>
        <v>1000</v>
      </c>
      <c r="F153" s="35">
        <f>F154</f>
        <v>1000</v>
      </c>
    </row>
    <row r="154" spans="1:6" s="55" customFormat="1" ht="12.6" thickBot="1">
      <c r="A154" s="22" t="s">
        <v>118</v>
      </c>
      <c r="B154" s="1" t="s">
        <v>119</v>
      </c>
      <c r="C154" s="1"/>
      <c r="D154" s="1"/>
      <c r="E154" s="5">
        <f>E155</f>
        <v>1000</v>
      </c>
      <c r="F154" s="5">
        <f>F155</f>
        <v>1000</v>
      </c>
    </row>
    <row r="155" spans="1:6" s="55" customFormat="1" ht="24.6" thickBot="1">
      <c r="A155" s="25" t="s">
        <v>120</v>
      </c>
      <c r="B155" s="17" t="s">
        <v>119</v>
      </c>
      <c r="C155" s="17" t="s">
        <v>121</v>
      </c>
      <c r="D155" s="17"/>
      <c r="E155" s="19">
        <f t="shared" ref="E155:F158" si="16">E156</f>
        <v>1000</v>
      </c>
      <c r="F155" s="19">
        <f t="shared" si="16"/>
        <v>1000</v>
      </c>
    </row>
    <row r="156" spans="1:6" s="55" customFormat="1" ht="60.6" thickBot="1">
      <c r="A156" s="22" t="s">
        <v>122</v>
      </c>
      <c r="B156" s="1" t="s">
        <v>119</v>
      </c>
      <c r="C156" s="1" t="s">
        <v>123</v>
      </c>
      <c r="D156" s="1"/>
      <c r="E156" s="5">
        <f t="shared" si="16"/>
        <v>1000</v>
      </c>
      <c r="F156" s="5">
        <f t="shared" si="16"/>
        <v>1000</v>
      </c>
    </row>
    <row r="157" spans="1:6" s="55" customFormat="1" ht="12.6" thickBot="1">
      <c r="A157" s="22" t="s">
        <v>96</v>
      </c>
      <c r="B157" s="1" t="s">
        <v>119</v>
      </c>
      <c r="C157" s="1" t="s">
        <v>123</v>
      </c>
      <c r="D157" s="1">
        <v>500</v>
      </c>
      <c r="E157" s="5">
        <f t="shared" si="16"/>
        <v>1000</v>
      </c>
      <c r="F157" s="5">
        <f t="shared" si="16"/>
        <v>1000</v>
      </c>
    </row>
    <row r="158" spans="1:6" s="55" customFormat="1" ht="12.6" thickBot="1">
      <c r="A158" s="22" t="s">
        <v>98</v>
      </c>
      <c r="B158" s="1" t="s">
        <v>119</v>
      </c>
      <c r="C158" s="1" t="s">
        <v>124</v>
      </c>
      <c r="D158" s="1">
        <v>540</v>
      </c>
      <c r="E158" s="5">
        <f t="shared" si="16"/>
        <v>1000</v>
      </c>
      <c r="F158" s="5">
        <f t="shared" si="16"/>
        <v>1000</v>
      </c>
    </row>
    <row r="159" spans="1:6" s="55" customFormat="1" ht="24.6" thickBot="1">
      <c r="A159" s="26" t="s">
        <v>99</v>
      </c>
      <c r="B159" s="28" t="s">
        <v>119</v>
      </c>
      <c r="C159" s="28" t="s">
        <v>124</v>
      </c>
      <c r="D159" s="28">
        <v>540</v>
      </c>
      <c r="E159" s="29">
        <v>1000</v>
      </c>
      <c r="F159" s="29">
        <v>1000</v>
      </c>
    </row>
  </sheetData>
  <mergeCells count="2">
    <mergeCell ref="A6:F10"/>
    <mergeCell ref="B2:F5"/>
  </mergeCells>
  <pageMargins left="0.70866141732283472" right="0.31496062992125984" top="0.35433070866141736" bottom="0.31496062992125984" header="0.19685039370078741" footer="0.19685039370078741"/>
  <pageSetup paperSize="9" scale="96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6" tint="0.59999389629810485"/>
  </sheetPr>
  <dimension ref="A2:D178"/>
  <sheetViews>
    <sheetView zoomScaleNormal="100" workbookViewId="0">
      <selection activeCell="B2" sqref="B2:D6"/>
    </sheetView>
  </sheetViews>
  <sheetFormatPr defaultRowHeight="13.8"/>
  <cols>
    <col min="1" max="1" width="52.21875" style="8" customWidth="1"/>
    <col min="2" max="2" width="12.5546875" style="8" customWidth="1"/>
    <col min="3" max="3" width="12.77734375" style="8" customWidth="1"/>
    <col min="4" max="4" width="13.109375" style="8" customWidth="1"/>
    <col min="5" max="16384" width="8.88671875" style="8"/>
  </cols>
  <sheetData>
    <row r="2" spans="1:4">
      <c r="B2" s="66" t="s">
        <v>177</v>
      </c>
      <c r="C2" s="66"/>
      <c r="D2" s="66"/>
    </row>
    <row r="3" spans="1:4">
      <c r="B3" s="66"/>
      <c r="C3" s="66"/>
      <c r="D3" s="66"/>
    </row>
    <row r="4" spans="1:4">
      <c r="B4" s="66"/>
      <c r="C4" s="66"/>
      <c r="D4" s="66"/>
    </row>
    <row r="5" spans="1:4">
      <c r="B5" s="66"/>
      <c r="C5" s="66"/>
      <c r="D5" s="66"/>
    </row>
    <row r="6" spans="1:4">
      <c r="B6" s="66"/>
      <c r="C6" s="66"/>
      <c r="D6" s="66"/>
    </row>
    <row r="7" spans="1:4" ht="2.4" customHeight="1">
      <c r="B7" s="72"/>
      <c r="C7" s="72"/>
    </row>
    <row r="8" spans="1:4">
      <c r="A8" s="68" t="s">
        <v>149</v>
      </c>
      <c r="B8" s="68"/>
      <c r="C8" s="68"/>
      <c r="D8" s="68"/>
    </row>
    <row r="9" spans="1:4">
      <c r="A9" s="68"/>
      <c r="B9" s="68"/>
      <c r="C9" s="68"/>
      <c r="D9" s="68"/>
    </row>
    <row r="10" spans="1:4">
      <c r="A10" s="68"/>
      <c r="B10" s="68"/>
      <c r="C10" s="68"/>
      <c r="D10" s="68"/>
    </row>
    <row r="11" spans="1:4">
      <c r="A11" s="68"/>
      <c r="B11" s="68"/>
      <c r="C11" s="68"/>
      <c r="D11" s="68"/>
    </row>
    <row r="12" spans="1:4" ht="14.4" thickBot="1">
      <c r="A12" s="69"/>
      <c r="B12" s="69"/>
      <c r="C12" s="69"/>
      <c r="D12" s="69"/>
    </row>
    <row r="13" spans="1:4" ht="46.2" thickBot="1">
      <c r="A13" s="20" t="s">
        <v>0</v>
      </c>
      <c r="B13" s="14" t="s">
        <v>133</v>
      </c>
      <c r="C13" s="14" t="s">
        <v>2</v>
      </c>
      <c r="D13" s="14" t="s">
        <v>146</v>
      </c>
    </row>
    <row r="14" spans="1:4" s="12" customFormat="1" ht="14.4" thickBot="1">
      <c r="A14" s="15">
        <v>1</v>
      </c>
      <c r="B14" s="15">
        <v>4</v>
      </c>
      <c r="C14" s="15">
        <v>5</v>
      </c>
      <c r="D14" s="15">
        <v>6</v>
      </c>
    </row>
    <row r="15" spans="1:4" ht="24" thickBot="1">
      <c r="A15" s="36" t="s">
        <v>3</v>
      </c>
      <c r="B15" s="38"/>
      <c r="C15" s="38"/>
      <c r="D15" s="39">
        <f>D16+D66+D73+D95+D143+D152+D157+D170+D84</f>
        <v>10788182.359999999</v>
      </c>
    </row>
    <row r="16" spans="1:4" ht="14.4" thickBot="1">
      <c r="A16" s="32" t="s">
        <v>4</v>
      </c>
      <c r="B16" s="34"/>
      <c r="C16" s="34"/>
      <c r="D16" s="35">
        <f>D17+D24+D51+D58</f>
        <v>3827595.9</v>
      </c>
    </row>
    <row r="17" spans="1:4" ht="35.4" thickBot="1">
      <c r="A17" s="40" t="s">
        <v>6</v>
      </c>
      <c r="B17" s="42"/>
      <c r="C17" s="42"/>
      <c r="D17" s="43">
        <f t="shared" ref="D17:D22" si="0">D18</f>
        <v>84000</v>
      </c>
    </row>
    <row r="18" spans="1:4" ht="36.6" thickBot="1">
      <c r="A18" s="25" t="s">
        <v>8</v>
      </c>
      <c r="B18" s="17" t="s">
        <v>9</v>
      </c>
      <c r="C18" s="17"/>
      <c r="D18" s="19">
        <f t="shared" si="0"/>
        <v>84000</v>
      </c>
    </row>
    <row r="19" spans="1:4" ht="36.6" thickBot="1">
      <c r="A19" s="22" t="s">
        <v>10</v>
      </c>
      <c r="B19" s="1" t="s">
        <v>11</v>
      </c>
      <c r="C19" s="1"/>
      <c r="D19" s="5">
        <f t="shared" si="0"/>
        <v>84000</v>
      </c>
    </row>
    <row r="20" spans="1:4" ht="14.4" thickBot="1">
      <c r="A20" s="22" t="s">
        <v>12</v>
      </c>
      <c r="B20" s="1" t="s">
        <v>13</v>
      </c>
      <c r="C20" s="1"/>
      <c r="D20" s="5">
        <f t="shared" si="0"/>
        <v>84000</v>
      </c>
    </row>
    <row r="21" spans="1:4" ht="24.6" thickBot="1">
      <c r="A21" s="22" t="s">
        <v>14</v>
      </c>
      <c r="B21" s="1" t="s">
        <v>13</v>
      </c>
      <c r="C21" s="1">
        <v>100</v>
      </c>
      <c r="D21" s="5">
        <f t="shared" si="0"/>
        <v>84000</v>
      </c>
    </row>
    <row r="22" spans="1:4" ht="24.6" thickBot="1">
      <c r="A22" s="22" t="s">
        <v>15</v>
      </c>
      <c r="B22" s="1" t="s">
        <v>13</v>
      </c>
      <c r="C22" s="1">
        <v>110</v>
      </c>
      <c r="D22" s="5">
        <f t="shared" si="0"/>
        <v>84000</v>
      </c>
    </row>
    <row r="23" spans="1:4" s="30" customFormat="1" ht="24.6" thickBot="1">
      <c r="A23" s="26" t="s">
        <v>12</v>
      </c>
      <c r="B23" s="28" t="s">
        <v>13</v>
      </c>
      <c r="C23" s="28">
        <v>123</v>
      </c>
      <c r="D23" s="29">
        <v>84000</v>
      </c>
    </row>
    <row r="24" spans="1:4" ht="35.4" thickBot="1">
      <c r="A24" s="40" t="s">
        <v>16</v>
      </c>
      <c r="B24" s="42"/>
      <c r="C24" s="42"/>
      <c r="D24" s="43">
        <f>D25</f>
        <v>3475795.9</v>
      </c>
    </row>
    <row r="25" spans="1:4" ht="36.6" thickBot="1">
      <c r="A25" s="22" t="s">
        <v>16</v>
      </c>
      <c r="B25" s="1" t="s">
        <v>18</v>
      </c>
      <c r="C25" s="1"/>
      <c r="D25" s="5">
        <f>D26</f>
        <v>3475795.9</v>
      </c>
    </row>
    <row r="26" spans="1:4" ht="36.6" thickBot="1">
      <c r="A26" s="25" t="s">
        <v>8</v>
      </c>
      <c r="B26" s="17" t="s">
        <v>18</v>
      </c>
      <c r="C26" s="17"/>
      <c r="D26" s="19">
        <f>D27</f>
        <v>3475795.9</v>
      </c>
    </row>
    <row r="27" spans="1:4" ht="36.6" thickBot="1">
      <c r="A27" s="22" t="s">
        <v>10</v>
      </c>
      <c r="B27" s="1" t="s">
        <v>11</v>
      </c>
      <c r="C27" s="1"/>
      <c r="D27" s="5">
        <f>D28+D46</f>
        <v>3475795.9</v>
      </c>
    </row>
    <row r="28" spans="1:4" s="31" customFormat="1" ht="14.4" thickBot="1">
      <c r="A28" s="21" t="s">
        <v>19</v>
      </c>
      <c r="B28" s="3" t="s">
        <v>20</v>
      </c>
      <c r="C28" s="45"/>
      <c r="D28" s="6">
        <f>D29+D37+D44</f>
        <v>2949193.9</v>
      </c>
    </row>
    <row r="29" spans="1:4" ht="48.6" thickBot="1">
      <c r="A29" s="22" t="s">
        <v>21</v>
      </c>
      <c r="B29" s="1" t="s">
        <v>20</v>
      </c>
      <c r="C29" s="1">
        <v>100</v>
      </c>
      <c r="D29" s="5">
        <f>D30</f>
        <v>2155675.9</v>
      </c>
    </row>
    <row r="30" spans="1:4" ht="24.6" thickBot="1">
      <c r="A30" s="22" t="s">
        <v>22</v>
      </c>
      <c r="B30" s="1" t="s">
        <v>20</v>
      </c>
      <c r="C30" s="1">
        <v>120</v>
      </c>
      <c r="D30" s="5">
        <f>D31+D32</f>
        <v>2155675.9</v>
      </c>
    </row>
    <row r="31" spans="1:4" ht="14.4" thickBot="1">
      <c r="A31" s="22" t="s">
        <v>23</v>
      </c>
      <c r="B31" s="1" t="s">
        <v>20</v>
      </c>
      <c r="C31" s="1">
        <v>121</v>
      </c>
      <c r="D31" s="5">
        <f>D33+D35</f>
        <v>1655664.9</v>
      </c>
    </row>
    <row r="32" spans="1:4" ht="14.4" thickBot="1">
      <c r="A32" s="22" t="s">
        <v>24</v>
      </c>
      <c r="B32" s="1" t="s">
        <v>20</v>
      </c>
      <c r="C32" s="1">
        <v>129</v>
      </c>
      <c r="D32" s="5">
        <f>D34+D36</f>
        <v>500011</v>
      </c>
    </row>
    <row r="33" spans="1:4" s="30" customFormat="1" ht="14.4" thickBot="1">
      <c r="A33" s="26" t="s">
        <v>23</v>
      </c>
      <c r="B33" s="28" t="s">
        <v>137</v>
      </c>
      <c r="C33" s="28">
        <v>121</v>
      </c>
      <c r="D33" s="29">
        <v>623556</v>
      </c>
    </row>
    <row r="34" spans="1:4" s="30" customFormat="1" ht="14.4" thickBot="1">
      <c r="A34" s="26" t="s">
        <v>24</v>
      </c>
      <c r="B34" s="28" t="s">
        <v>137</v>
      </c>
      <c r="C34" s="28">
        <v>129</v>
      </c>
      <c r="D34" s="29">
        <v>188314</v>
      </c>
    </row>
    <row r="35" spans="1:4" s="30" customFormat="1" ht="14.4" thickBot="1">
      <c r="A35" s="26" t="s">
        <v>23</v>
      </c>
      <c r="B35" s="28" t="s">
        <v>138</v>
      </c>
      <c r="C35" s="28">
        <v>121</v>
      </c>
      <c r="D35" s="29">
        <v>1032108.9</v>
      </c>
    </row>
    <row r="36" spans="1:4" s="30" customFormat="1" ht="14.4" thickBot="1">
      <c r="A36" s="26" t="s">
        <v>24</v>
      </c>
      <c r="B36" s="28" t="s">
        <v>138</v>
      </c>
      <c r="C36" s="28">
        <v>129</v>
      </c>
      <c r="D36" s="29">
        <v>311697</v>
      </c>
    </row>
    <row r="37" spans="1:4" ht="24.6" thickBot="1">
      <c r="A37" s="22" t="s">
        <v>14</v>
      </c>
      <c r="B37" s="1" t="s">
        <v>20</v>
      </c>
      <c r="C37" s="1">
        <v>200</v>
      </c>
      <c r="D37" s="5">
        <f>D38</f>
        <v>788518</v>
      </c>
    </row>
    <row r="38" spans="1:4" ht="24.6" thickBot="1">
      <c r="A38" s="22" t="s">
        <v>25</v>
      </c>
      <c r="B38" s="1" t="s">
        <v>20</v>
      </c>
      <c r="C38" s="1">
        <v>240</v>
      </c>
      <c r="D38" s="5">
        <f>D39+D42</f>
        <v>788518</v>
      </c>
    </row>
    <row r="39" spans="1:4" ht="24.6" thickBot="1">
      <c r="A39" s="22" t="s">
        <v>25</v>
      </c>
      <c r="B39" s="1" t="s">
        <v>20</v>
      </c>
      <c r="C39" s="1">
        <v>244</v>
      </c>
      <c r="D39" s="5">
        <f>D40</f>
        <v>700000</v>
      </c>
    </row>
    <row r="40" spans="1:4" s="30" customFormat="1" ht="14.4" thickBot="1">
      <c r="A40" s="26" t="s">
        <v>29</v>
      </c>
      <c r="B40" s="28" t="s">
        <v>20</v>
      </c>
      <c r="C40" s="28">
        <v>244</v>
      </c>
      <c r="D40" s="29">
        <v>700000</v>
      </c>
    </row>
    <row r="41" spans="1:4" s="30" customFormat="1" ht="14.4" thickBot="1">
      <c r="A41" s="26" t="s">
        <v>30</v>
      </c>
      <c r="B41" s="28" t="s">
        <v>20</v>
      </c>
      <c r="C41" s="28">
        <v>244</v>
      </c>
      <c r="D41" s="29">
        <v>100000</v>
      </c>
    </row>
    <row r="42" spans="1:4" ht="14.4" thickBot="1">
      <c r="A42" s="22" t="s">
        <v>28</v>
      </c>
      <c r="B42" s="1" t="s">
        <v>20</v>
      </c>
      <c r="C42" s="1">
        <v>247</v>
      </c>
      <c r="D42" s="5">
        <f>D43</f>
        <v>88518</v>
      </c>
    </row>
    <row r="43" spans="1:4" s="30" customFormat="1" ht="14.4" thickBot="1">
      <c r="A43" s="26" t="s">
        <v>139</v>
      </c>
      <c r="B43" s="28" t="s">
        <v>20</v>
      </c>
      <c r="C43" s="28">
        <v>247</v>
      </c>
      <c r="D43" s="29">
        <v>88518</v>
      </c>
    </row>
    <row r="44" spans="1:4" ht="14.4" thickBot="1">
      <c r="A44" s="22" t="s">
        <v>134</v>
      </c>
      <c r="B44" s="1" t="s">
        <v>20</v>
      </c>
      <c r="C44" s="1">
        <v>800</v>
      </c>
      <c r="D44" s="5">
        <f>D45</f>
        <v>5000</v>
      </c>
    </row>
    <row r="45" spans="1:4" s="30" customFormat="1" ht="14.4" thickBot="1">
      <c r="A45" s="26" t="s">
        <v>134</v>
      </c>
      <c r="B45" s="28" t="s">
        <v>20</v>
      </c>
      <c r="C45" s="28">
        <v>853</v>
      </c>
      <c r="D45" s="29">
        <v>5000</v>
      </c>
    </row>
    <row r="46" spans="1:4" ht="24" thickBot="1">
      <c r="A46" s="21" t="s">
        <v>33</v>
      </c>
      <c r="B46" s="3" t="s">
        <v>34</v>
      </c>
      <c r="C46" s="3"/>
      <c r="D46" s="6">
        <f>D47</f>
        <v>526602</v>
      </c>
    </row>
    <row r="47" spans="1:4" ht="48.6" thickBot="1">
      <c r="A47" s="22" t="s">
        <v>21</v>
      </c>
      <c r="B47" s="1" t="s">
        <v>34</v>
      </c>
      <c r="C47" s="1">
        <v>100</v>
      </c>
      <c r="D47" s="5">
        <f>D48</f>
        <v>526602</v>
      </c>
    </row>
    <row r="48" spans="1:4" ht="24.6" thickBot="1">
      <c r="A48" s="22" t="s">
        <v>22</v>
      </c>
      <c r="B48" s="1" t="s">
        <v>34</v>
      </c>
      <c r="C48" s="1">
        <v>120</v>
      </c>
      <c r="D48" s="5">
        <f>D49+D50</f>
        <v>526602</v>
      </c>
    </row>
    <row r="49" spans="1:4" s="30" customFormat="1" ht="14.4" thickBot="1">
      <c r="A49" s="26" t="s">
        <v>35</v>
      </c>
      <c r="B49" s="28" t="s">
        <v>34</v>
      </c>
      <c r="C49" s="28">
        <v>121</v>
      </c>
      <c r="D49" s="29">
        <v>404456</v>
      </c>
    </row>
    <row r="50" spans="1:4" s="30" customFormat="1" ht="14.4" thickBot="1">
      <c r="A50" s="26" t="s">
        <v>24</v>
      </c>
      <c r="B50" s="28" t="s">
        <v>34</v>
      </c>
      <c r="C50" s="28">
        <v>129</v>
      </c>
      <c r="D50" s="29">
        <v>122146</v>
      </c>
    </row>
    <row r="51" spans="1:4" ht="14.4" thickBot="1">
      <c r="A51" s="40" t="s">
        <v>36</v>
      </c>
      <c r="B51" s="42"/>
      <c r="C51" s="42"/>
      <c r="D51" s="43">
        <f t="shared" ref="D51:D56" si="1">D52</f>
        <v>9800</v>
      </c>
    </row>
    <row r="52" spans="1:4" ht="36.6" thickBot="1">
      <c r="A52" s="25" t="s">
        <v>8</v>
      </c>
      <c r="B52" s="17" t="s">
        <v>38</v>
      </c>
      <c r="C52" s="17"/>
      <c r="D52" s="19">
        <f t="shared" si="1"/>
        <v>9800</v>
      </c>
    </row>
    <row r="53" spans="1:4" ht="36.6" thickBot="1">
      <c r="A53" s="22" t="s">
        <v>10</v>
      </c>
      <c r="B53" s="1" t="s">
        <v>11</v>
      </c>
      <c r="C53" s="1"/>
      <c r="D53" s="5">
        <f t="shared" si="1"/>
        <v>9800</v>
      </c>
    </row>
    <row r="54" spans="1:4" ht="14.4" thickBot="1">
      <c r="A54" s="22" t="s">
        <v>39</v>
      </c>
      <c r="B54" s="1" t="s">
        <v>40</v>
      </c>
      <c r="C54" s="1"/>
      <c r="D54" s="5">
        <f t="shared" si="1"/>
        <v>9800</v>
      </c>
    </row>
    <row r="55" spans="1:4" ht="14.4" thickBot="1">
      <c r="A55" s="22" t="s">
        <v>31</v>
      </c>
      <c r="B55" s="1" t="s">
        <v>40</v>
      </c>
      <c r="C55" s="1">
        <v>800</v>
      </c>
      <c r="D55" s="5">
        <f t="shared" si="1"/>
        <v>9800</v>
      </c>
    </row>
    <row r="56" spans="1:4" ht="14.4" thickBot="1">
      <c r="A56" s="22" t="s">
        <v>36</v>
      </c>
      <c r="B56" s="1" t="s">
        <v>40</v>
      </c>
      <c r="C56" s="1">
        <v>870</v>
      </c>
      <c r="D56" s="5">
        <f t="shared" si="1"/>
        <v>9800</v>
      </c>
    </row>
    <row r="57" spans="1:4" s="30" customFormat="1" ht="14.4" thickBot="1">
      <c r="A57" s="26" t="s">
        <v>32</v>
      </c>
      <c r="B57" s="28" t="s">
        <v>40</v>
      </c>
      <c r="C57" s="28">
        <v>870</v>
      </c>
      <c r="D57" s="29">
        <v>9800</v>
      </c>
    </row>
    <row r="58" spans="1:4" ht="14.4" thickBot="1">
      <c r="A58" s="40" t="s">
        <v>41</v>
      </c>
      <c r="B58" s="42"/>
      <c r="C58" s="42"/>
      <c r="D58" s="43">
        <f>D59</f>
        <v>258000</v>
      </c>
    </row>
    <row r="59" spans="1:4" ht="24.6" thickBot="1">
      <c r="A59" s="22" t="s">
        <v>43</v>
      </c>
      <c r="B59" s="1" t="s">
        <v>44</v>
      </c>
      <c r="C59" s="1"/>
      <c r="D59" s="5">
        <f>D60</f>
        <v>258000</v>
      </c>
    </row>
    <row r="60" spans="1:4" ht="24.6" thickBot="1">
      <c r="A60" s="22" t="s">
        <v>25</v>
      </c>
      <c r="B60" s="1" t="s">
        <v>44</v>
      </c>
      <c r="C60" s="1">
        <v>240</v>
      </c>
      <c r="D60" s="5">
        <f>D61+D64</f>
        <v>258000</v>
      </c>
    </row>
    <row r="61" spans="1:4" ht="24.6" thickBot="1">
      <c r="A61" s="22" t="s">
        <v>45</v>
      </c>
      <c r="B61" s="1" t="s">
        <v>44</v>
      </c>
      <c r="C61" s="1">
        <v>244</v>
      </c>
      <c r="D61" s="5">
        <f>D62+D63</f>
        <v>253000</v>
      </c>
    </row>
    <row r="62" spans="1:4" ht="14.4" thickBot="1">
      <c r="A62" s="22" t="s">
        <v>28</v>
      </c>
      <c r="B62" s="1" t="s">
        <v>44</v>
      </c>
      <c r="C62" s="1">
        <v>244</v>
      </c>
      <c r="D62" s="5">
        <v>3000</v>
      </c>
    </row>
    <row r="63" spans="1:4" s="30" customFormat="1" ht="14.4" thickBot="1">
      <c r="A63" s="26" t="s">
        <v>27</v>
      </c>
      <c r="B63" s="28" t="s">
        <v>44</v>
      </c>
      <c r="C63" s="28">
        <v>244</v>
      </c>
      <c r="D63" s="29">
        <v>250000</v>
      </c>
    </row>
    <row r="64" spans="1:4" ht="14.4" thickBot="1">
      <c r="A64" s="22" t="s">
        <v>28</v>
      </c>
      <c r="B64" s="1" t="s">
        <v>44</v>
      </c>
      <c r="C64" s="1">
        <v>247</v>
      </c>
      <c r="D64" s="5">
        <f>D65</f>
        <v>5000</v>
      </c>
    </row>
    <row r="65" spans="1:4" s="30" customFormat="1" ht="14.4" thickBot="1">
      <c r="A65" s="26" t="s">
        <v>27</v>
      </c>
      <c r="B65" s="28" t="s">
        <v>44</v>
      </c>
      <c r="C65" s="28">
        <v>247</v>
      </c>
      <c r="D65" s="29">
        <v>5000</v>
      </c>
    </row>
    <row r="66" spans="1:4" ht="14.4" thickBot="1">
      <c r="A66" s="32" t="s">
        <v>46</v>
      </c>
      <c r="B66" s="34"/>
      <c r="C66" s="34"/>
      <c r="D66" s="35">
        <f>D67</f>
        <v>62800</v>
      </c>
    </row>
    <row r="67" spans="1:4" ht="24.6" thickBot="1">
      <c r="A67" s="25" t="s">
        <v>49</v>
      </c>
      <c r="B67" s="17" t="s">
        <v>50</v>
      </c>
      <c r="C67" s="46"/>
      <c r="D67" s="19">
        <f>D68</f>
        <v>62800</v>
      </c>
    </row>
    <row r="68" spans="1:4" ht="24.6" thickBot="1">
      <c r="A68" s="22" t="s">
        <v>51</v>
      </c>
      <c r="B68" s="1" t="s">
        <v>52</v>
      </c>
      <c r="C68" s="7"/>
      <c r="D68" s="5">
        <f>D69</f>
        <v>62800</v>
      </c>
    </row>
    <row r="69" spans="1:4" ht="48.6" thickBot="1">
      <c r="A69" s="22" t="s">
        <v>53</v>
      </c>
      <c r="B69" s="1" t="s">
        <v>52</v>
      </c>
      <c r="C69" s="1">
        <v>100</v>
      </c>
      <c r="D69" s="5">
        <f>D70</f>
        <v>62800</v>
      </c>
    </row>
    <row r="70" spans="1:4" ht="24.6" thickBot="1">
      <c r="A70" s="22" t="s">
        <v>22</v>
      </c>
      <c r="B70" s="1" t="s">
        <v>52</v>
      </c>
      <c r="C70" s="1">
        <v>120</v>
      </c>
      <c r="D70" s="5">
        <f>D71+D72</f>
        <v>62800</v>
      </c>
    </row>
    <row r="71" spans="1:4" s="30" customFormat="1" ht="14.4" thickBot="1">
      <c r="A71" s="26" t="s">
        <v>23</v>
      </c>
      <c r="B71" s="28" t="s">
        <v>52</v>
      </c>
      <c r="C71" s="28">
        <v>121</v>
      </c>
      <c r="D71" s="29">
        <v>48233</v>
      </c>
    </row>
    <row r="72" spans="1:4" s="30" customFormat="1" ht="14.4" thickBot="1">
      <c r="A72" s="26" t="s">
        <v>24</v>
      </c>
      <c r="B72" s="28" t="s">
        <v>52</v>
      </c>
      <c r="C72" s="28">
        <v>129</v>
      </c>
      <c r="D72" s="29">
        <v>14567</v>
      </c>
    </row>
    <row r="73" spans="1:4" ht="42" thickBot="1">
      <c r="A73" s="32" t="s">
        <v>55</v>
      </c>
      <c r="B73" s="34"/>
      <c r="C73" s="34"/>
      <c r="D73" s="35">
        <f>D74</f>
        <v>460000</v>
      </c>
    </row>
    <row r="74" spans="1:4" ht="24.6" thickBot="1">
      <c r="A74" s="25" t="s">
        <v>56</v>
      </c>
      <c r="B74" s="17" t="s">
        <v>57</v>
      </c>
      <c r="C74" s="17"/>
      <c r="D74" s="19">
        <f>D75</f>
        <v>460000</v>
      </c>
    </row>
    <row r="75" spans="1:4" ht="24.6" thickBot="1">
      <c r="A75" s="22" t="s">
        <v>58</v>
      </c>
      <c r="B75" s="1" t="s">
        <v>59</v>
      </c>
      <c r="C75" s="1"/>
      <c r="D75" s="5">
        <f>D77+D80</f>
        <v>460000</v>
      </c>
    </row>
    <row r="76" spans="1:4" ht="14.4" thickBot="1">
      <c r="A76" s="22" t="s">
        <v>60</v>
      </c>
      <c r="B76" s="1" t="s">
        <v>61</v>
      </c>
      <c r="C76" s="1"/>
      <c r="D76" s="5">
        <f>D77</f>
        <v>160000</v>
      </c>
    </row>
    <row r="77" spans="1:4" ht="24.6" thickBot="1">
      <c r="A77" s="22" t="s">
        <v>14</v>
      </c>
      <c r="B77" s="1" t="s">
        <v>62</v>
      </c>
      <c r="C77" s="1">
        <v>200</v>
      </c>
      <c r="D77" s="5">
        <f>D78</f>
        <v>160000</v>
      </c>
    </row>
    <row r="78" spans="1:4" ht="24.6" thickBot="1">
      <c r="A78" s="22" t="s">
        <v>25</v>
      </c>
      <c r="B78" s="1" t="s">
        <v>62</v>
      </c>
      <c r="C78" s="1">
        <v>240</v>
      </c>
      <c r="D78" s="5">
        <f>D79</f>
        <v>160000</v>
      </c>
    </row>
    <row r="79" spans="1:4" s="30" customFormat="1" ht="14.4" thickBot="1">
      <c r="A79" s="26" t="s">
        <v>29</v>
      </c>
      <c r="B79" s="28" t="s">
        <v>62</v>
      </c>
      <c r="C79" s="28">
        <v>244</v>
      </c>
      <c r="D79" s="29">
        <v>160000</v>
      </c>
    </row>
    <row r="80" spans="1:4" ht="14.4" thickBot="1">
      <c r="A80" s="22" t="s">
        <v>63</v>
      </c>
      <c r="B80" s="1" t="s">
        <v>65</v>
      </c>
      <c r="C80" s="1"/>
      <c r="D80" s="5">
        <f>D81</f>
        <v>300000</v>
      </c>
    </row>
    <row r="81" spans="1:4" ht="24.6" thickBot="1">
      <c r="A81" s="22" t="s">
        <v>14</v>
      </c>
      <c r="B81" s="1" t="s">
        <v>65</v>
      </c>
      <c r="C81" s="1">
        <v>200</v>
      </c>
      <c r="D81" s="5">
        <f>D82</f>
        <v>300000</v>
      </c>
    </row>
    <row r="82" spans="1:4" ht="24.6" thickBot="1">
      <c r="A82" s="22" t="s">
        <v>25</v>
      </c>
      <c r="B82" s="1" t="s">
        <v>65</v>
      </c>
      <c r="C82" s="1">
        <v>240</v>
      </c>
      <c r="D82" s="5">
        <f>D83</f>
        <v>300000</v>
      </c>
    </row>
    <row r="83" spans="1:4" s="30" customFormat="1" ht="14.4" thickBot="1">
      <c r="A83" s="26" t="s">
        <v>29</v>
      </c>
      <c r="B83" s="28" t="s">
        <v>126</v>
      </c>
      <c r="C83" s="28">
        <v>244</v>
      </c>
      <c r="D83" s="29">
        <v>300000</v>
      </c>
    </row>
    <row r="84" spans="1:4" ht="16.2" thickBot="1">
      <c r="A84" s="47" t="s">
        <v>165</v>
      </c>
      <c r="B84" s="49"/>
      <c r="C84" s="49"/>
      <c r="D84" s="50">
        <f>D85+D90</f>
        <v>654287.35999999999</v>
      </c>
    </row>
    <row r="85" spans="1:4" ht="16.2" thickBot="1">
      <c r="A85" s="47" t="s">
        <v>151</v>
      </c>
      <c r="B85" s="34"/>
      <c r="C85" s="34"/>
      <c r="D85" s="35">
        <f>D86</f>
        <v>615287.36</v>
      </c>
    </row>
    <row r="86" spans="1:4" ht="24.6" thickBot="1">
      <c r="A86" s="23" t="s">
        <v>154</v>
      </c>
      <c r="B86" s="1">
        <v>2410301030</v>
      </c>
      <c r="C86" s="1"/>
      <c r="D86" s="5">
        <f>D87</f>
        <v>615287.36</v>
      </c>
    </row>
    <row r="87" spans="1:4" ht="14.4" thickBot="1">
      <c r="A87" s="23" t="s">
        <v>156</v>
      </c>
      <c r="B87" s="1">
        <v>2410301030</v>
      </c>
      <c r="C87" s="1">
        <v>200</v>
      </c>
      <c r="D87" s="5">
        <f>D88</f>
        <v>615287.36</v>
      </c>
    </row>
    <row r="88" spans="1:4" ht="24.6" thickBot="1">
      <c r="A88" s="23" t="s">
        <v>157</v>
      </c>
      <c r="B88" s="1">
        <v>2410301030</v>
      </c>
      <c r="C88" s="1">
        <v>240</v>
      </c>
      <c r="D88" s="5">
        <f>D89</f>
        <v>615287.36</v>
      </c>
    </row>
    <row r="89" spans="1:4" s="30" customFormat="1" ht="14.4" thickBot="1">
      <c r="A89" s="26" t="s">
        <v>158</v>
      </c>
      <c r="B89" s="28">
        <v>2410301030</v>
      </c>
      <c r="C89" s="28">
        <v>244</v>
      </c>
      <c r="D89" s="29">
        <v>615287.36</v>
      </c>
    </row>
    <row r="90" spans="1:4" ht="31.8" thickBot="1">
      <c r="A90" s="47" t="s">
        <v>163</v>
      </c>
      <c r="B90" s="34"/>
      <c r="C90" s="34"/>
      <c r="D90" s="35">
        <f>D91</f>
        <v>39000</v>
      </c>
    </row>
    <row r="91" spans="1:4" ht="14.4" thickBot="1">
      <c r="A91" s="23" t="s">
        <v>168</v>
      </c>
      <c r="B91" s="1">
        <v>38115010000</v>
      </c>
      <c r="C91" s="1"/>
      <c r="D91" s="5">
        <f>D92</f>
        <v>39000</v>
      </c>
    </row>
    <row r="92" spans="1:4" ht="14.4" thickBot="1">
      <c r="A92" s="23" t="s">
        <v>167</v>
      </c>
      <c r="B92" s="1">
        <v>38115010000</v>
      </c>
      <c r="C92" s="1">
        <v>200</v>
      </c>
      <c r="D92" s="5">
        <f>D93</f>
        <v>39000</v>
      </c>
    </row>
    <row r="93" spans="1:4" ht="14.4" thickBot="1">
      <c r="A93" s="23" t="s">
        <v>169</v>
      </c>
      <c r="B93" s="1">
        <v>38115010000</v>
      </c>
      <c r="C93" s="1">
        <v>240</v>
      </c>
      <c r="D93" s="5">
        <f>D94</f>
        <v>39000</v>
      </c>
    </row>
    <row r="94" spans="1:4" s="30" customFormat="1" ht="14.4" thickBot="1">
      <c r="A94" s="26" t="s">
        <v>170</v>
      </c>
      <c r="B94" s="28">
        <v>38115010000</v>
      </c>
      <c r="C94" s="28">
        <v>244</v>
      </c>
      <c r="D94" s="29">
        <v>39000</v>
      </c>
    </row>
    <row r="95" spans="1:4" ht="16.2" thickBot="1">
      <c r="A95" s="47" t="s">
        <v>66</v>
      </c>
      <c r="B95" s="49"/>
      <c r="C95" s="49"/>
      <c r="D95" s="50">
        <f>D96+D105</f>
        <v>1939649.1</v>
      </c>
    </row>
    <row r="96" spans="1:4" ht="14.4" thickBot="1">
      <c r="A96" s="32" t="s">
        <v>67</v>
      </c>
      <c r="B96" s="34"/>
      <c r="C96" s="34"/>
      <c r="D96" s="35">
        <f>D97+D101</f>
        <v>50000</v>
      </c>
    </row>
    <row r="97" spans="1:4" ht="14.4" thickBot="1">
      <c r="A97" s="23" t="s">
        <v>127</v>
      </c>
      <c r="B97" s="1" t="s">
        <v>128</v>
      </c>
      <c r="C97" s="1"/>
      <c r="D97" s="5">
        <f>D98</f>
        <v>20000</v>
      </c>
    </row>
    <row r="98" spans="1:4" ht="24.6" thickBot="1">
      <c r="A98" s="23" t="s">
        <v>129</v>
      </c>
      <c r="B98" s="1" t="s">
        <v>128</v>
      </c>
      <c r="C98" s="1">
        <v>200</v>
      </c>
      <c r="D98" s="5">
        <f>D99</f>
        <v>20000</v>
      </c>
    </row>
    <row r="99" spans="1:4" ht="24.6" thickBot="1">
      <c r="A99" s="23" t="s">
        <v>25</v>
      </c>
      <c r="B99" s="1" t="s">
        <v>128</v>
      </c>
      <c r="C99" s="1">
        <v>240</v>
      </c>
      <c r="D99" s="5">
        <f>D100</f>
        <v>20000</v>
      </c>
    </row>
    <row r="100" spans="1:4" s="30" customFormat="1" ht="14.4" thickBot="1">
      <c r="A100" s="26" t="s">
        <v>26</v>
      </c>
      <c r="B100" s="28" t="s">
        <v>128</v>
      </c>
      <c r="C100" s="28">
        <v>244</v>
      </c>
      <c r="D100" s="29">
        <v>20000</v>
      </c>
    </row>
    <row r="101" spans="1:4" ht="24.6" thickBot="1">
      <c r="A101" s="23" t="s">
        <v>159</v>
      </c>
      <c r="B101" s="2" t="s">
        <v>162</v>
      </c>
      <c r="C101" s="1"/>
      <c r="D101" s="5">
        <f>D102</f>
        <v>30000</v>
      </c>
    </row>
    <row r="102" spans="1:4" ht="24.6" thickBot="1">
      <c r="A102" s="23" t="s">
        <v>160</v>
      </c>
      <c r="B102" s="2" t="s">
        <v>162</v>
      </c>
      <c r="C102" s="1">
        <v>200</v>
      </c>
      <c r="D102" s="5">
        <f>D103</f>
        <v>30000</v>
      </c>
    </row>
    <row r="103" spans="1:4" ht="24.6" thickBot="1">
      <c r="A103" s="23" t="s">
        <v>161</v>
      </c>
      <c r="B103" s="2" t="s">
        <v>162</v>
      </c>
      <c r="C103" s="1">
        <v>240</v>
      </c>
      <c r="D103" s="5">
        <f>D104</f>
        <v>30000</v>
      </c>
    </row>
    <row r="104" spans="1:4" s="30" customFormat="1" ht="14.4" thickBot="1">
      <c r="A104" s="26" t="s">
        <v>26</v>
      </c>
      <c r="B104" s="27" t="s">
        <v>162</v>
      </c>
      <c r="C104" s="28">
        <v>244</v>
      </c>
      <c r="D104" s="29">
        <v>30000</v>
      </c>
    </row>
    <row r="105" spans="1:4" ht="14.4" thickBot="1">
      <c r="A105" s="51" t="s">
        <v>69</v>
      </c>
      <c r="B105" s="34"/>
      <c r="C105" s="34"/>
      <c r="D105" s="35">
        <f>D106</f>
        <v>1889649.1</v>
      </c>
    </row>
    <row r="106" spans="1:4" ht="24.6" thickBot="1">
      <c r="A106" s="52" t="s">
        <v>131</v>
      </c>
      <c r="B106" s="17" t="s">
        <v>71</v>
      </c>
      <c r="C106" s="17"/>
      <c r="D106" s="19">
        <f>D107+D120+D139</f>
        <v>1889649.1</v>
      </c>
    </row>
    <row r="107" spans="1:4" ht="14.4" thickBot="1">
      <c r="A107" s="21" t="s">
        <v>72</v>
      </c>
      <c r="B107" s="1" t="s">
        <v>73</v>
      </c>
      <c r="C107" s="1"/>
      <c r="D107" s="5">
        <f>D108+D115</f>
        <v>461000</v>
      </c>
    </row>
    <row r="108" spans="1:4" ht="14.4" thickBot="1">
      <c r="A108" s="22" t="s">
        <v>74</v>
      </c>
      <c r="B108" s="1" t="s">
        <v>75</v>
      </c>
      <c r="C108" s="1"/>
      <c r="D108" s="5">
        <f>D109+D114</f>
        <v>341000</v>
      </c>
    </row>
    <row r="109" spans="1:4" ht="24.6" thickBot="1">
      <c r="A109" s="22" t="s">
        <v>14</v>
      </c>
      <c r="B109" s="1" t="s">
        <v>75</v>
      </c>
      <c r="C109" s="1">
        <v>200</v>
      </c>
      <c r="D109" s="5">
        <f>D110</f>
        <v>340000</v>
      </c>
    </row>
    <row r="110" spans="1:4" ht="24.6" thickBot="1">
      <c r="A110" s="22" t="s">
        <v>25</v>
      </c>
      <c r="B110" s="1" t="s">
        <v>75</v>
      </c>
      <c r="C110" s="1">
        <v>240</v>
      </c>
      <c r="D110" s="5">
        <f>D111</f>
        <v>340000</v>
      </c>
    </row>
    <row r="111" spans="1:4" ht="24.6" thickBot="1">
      <c r="A111" s="22" t="s">
        <v>45</v>
      </c>
      <c r="B111" s="1" t="s">
        <v>75</v>
      </c>
      <c r="C111" s="1">
        <v>247</v>
      </c>
      <c r="D111" s="5">
        <f>D112</f>
        <v>340000</v>
      </c>
    </row>
    <row r="112" spans="1:4" s="30" customFormat="1" ht="14.4" thickBot="1">
      <c r="A112" s="26" t="s">
        <v>28</v>
      </c>
      <c r="B112" s="28" t="s">
        <v>75</v>
      </c>
      <c r="C112" s="28">
        <v>247</v>
      </c>
      <c r="D112" s="29">
        <v>340000</v>
      </c>
    </row>
    <row r="113" spans="1:4" ht="14.4" thickBot="1">
      <c r="A113" s="22" t="s">
        <v>134</v>
      </c>
      <c r="B113" s="1" t="s">
        <v>75</v>
      </c>
      <c r="C113" s="1">
        <v>800</v>
      </c>
      <c r="D113" s="5">
        <f>D114</f>
        <v>1000</v>
      </c>
    </row>
    <row r="114" spans="1:4" s="30" customFormat="1" ht="14.4" thickBot="1">
      <c r="A114" s="26" t="s">
        <v>134</v>
      </c>
      <c r="B114" s="28" t="s">
        <v>75</v>
      </c>
      <c r="C114" s="28">
        <v>853</v>
      </c>
      <c r="D114" s="29">
        <v>1000</v>
      </c>
    </row>
    <row r="115" spans="1:4" ht="14.4" thickBot="1">
      <c r="A115" s="22" t="s">
        <v>76</v>
      </c>
      <c r="B115" s="1" t="s">
        <v>77</v>
      </c>
      <c r="C115" s="1"/>
      <c r="D115" s="5">
        <f>D116</f>
        <v>120000</v>
      </c>
    </row>
    <row r="116" spans="1:4" ht="24.6" thickBot="1">
      <c r="A116" s="22" t="s">
        <v>14</v>
      </c>
      <c r="B116" s="1" t="s">
        <v>77</v>
      </c>
      <c r="C116" s="1">
        <v>200</v>
      </c>
      <c r="D116" s="5">
        <f>D117</f>
        <v>120000</v>
      </c>
    </row>
    <row r="117" spans="1:4" ht="24.6" thickBot="1">
      <c r="A117" s="22" t="s">
        <v>25</v>
      </c>
      <c r="B117" s="1" t="s">
        <v>77</v>
      </c>
      <c r="C117" s="1">
        <v>240</v>
      </c>
      <c r="D117" s="5">
        <f>D118</f>
        <v>120000</v>
      </c>
    </row>
    <row r="118" spans="1:4" ht="24.6" thickBot="1">
      <c r="A118" s="22" t="s">
        <v>45</v>
      </c>
      <c r="B118" s="1" t="s">
        <v>77</v>
      </c>
      <c r="C118" s="1">
        <v>244</v>
      </c>
      <c r="D118" s="5">
        <f>D119</f>
        <v>120000</v>
      </c>
    </row>
    <row r="119" spans="1:4" s="30" customFormat="1" ht="14.4" thickBot="1">
      <c r="A119" s="26" t="s">
        <v>29</v>
      </c>
      <c r="B119" s="28" t="s">
        <v>77</v>
      </c>
      <c r="C119" s="28">
        <v>244</v>
      </c>
      <c r="D119" s="29">
        <v>120000</v>
      </c>
    </row>
    <row r="120" spans="1:4" ht="14.4" thickBot="1">
      <c r="A120" s="22" t="s">
        <v>78</v>
      </c>
      <c r="B120" s="1" t="s">
        <v>79</v>
      </c>
      <c r="C120" s="1"/>
      <c r="D120" s="5">
        <f>D121+D126+D131+D135</f>
        <v>1278649.1000000001</v>
      </c>
    </row>
    <row r="121" spans="1:4" ht="14.4" thickBot="1">
      <c r="A121" s="21" t="s">
        <v>80</v>
      </c>
      <c r="B121" s="1" t="s">
        <v>81</v>
      </c>
      <c r="C121" s="1"/>
      <c r="D121" s="5">
        <f>D122</f>
        <v>748649.1</v>
      </c>
    </row>
    <row r="122" spans="1:4" ht="24.6" thickBot="1">
      <c r="A122" s="22" t="s">
        <v>14</v>
      </c>
      <c r="B122" s="1" t="s">
        <v>81</v>
      </c>
      <c r="C122" s="1">
        <v>200</v>
      </c>
      <c r="D122" s="5">
        <f>D123</f>
        <v>748649.1</v>
      </c>
    </row>
    <row r="123" spans="1:4" ht="24.6" thickBot="1">
      <c r="A123" s="22" t="s">
        <v>25</v>
      </c>
      <c r="B123" s="1" t="s">
        <v>81</v>
      </c>
      <c r="C123" s="1">
        <v>240</v>
      </c>
      <c r="D123" s="5">
        <f>D124</f>
        <v>748649.1</v>
      </c>
    </row>
    <row r="124" spans="1:4" ht="24.6" thickBot="1">
      <c r="A124" s="22" t="s">
        <v>45</v>
      </c>
      <c r="B124" s="1" t="s">
        <v>81</v>
      </c>
      <c r="C124" s="1">
        <v>244</v>
      </c>
      <c r="D124" s="5">
        <f>D125</f>
        <v>748649.1</v>
      </c>
    </row>
    <row r="125" spans="1:4" s="30" customFormat="1" ht="14.4" thickBot="1">
      <c r="A125" s="26" t="s">
        <v>29</v>
      </c>
      <c r="B125" s="28" t="s">
        <v>81</v>
      </c>
      <c r="C125" s="28">
        <v>244</v>
      </c>
      <c r="D125" s="29">
        <v>748649.1</v>
      </c>
    </row>
    <row r="126" spans="1:4" ht="14.4" thickBot="1">
      <c r="A126" s="21" t="s">
        <v>83</v>
      </c>
      <c r="B126" s="1" t="s">
        <v>84</v>
      </c>
      <c r="C126" s="1"/>
      <c r="D126" s="5">
        <f>D127</f>
        <v>80000</v>
      </c>
    </row>
    <row r="127" spans="1:4" ht="24.6" thickBot="1">
      <c r="A127" s="22" t="s">
        <v>14</v>
      </c>
      <c r="B127" s="1" t="s">
        <v>84</v>
      </c>
      <c r="C127" s="1">
        <v>200</v>
      </c>
      <c r="D127" s="5">
        <f>D128</f>
        <v>80000</v>
      </c>
    </row>
    <row r="128" spans="1:4" ht="24.6" thickBot="1">
      <c r="A128" s="22" t="s">
        <v>25</v>
      </c>
      <c r="B128" s="1" t="s">
        <v>84</v>
      </c>
      <c r="C128" s="1">
        <v>240</v>
      </c>
      <c r="D128" s="5">
        <f>D129</f>
        <v>80000</v>
      </c>
    </row>
    <row r="129" spans="1:4" ht="24.6" thickBot="1">
      <c r="A129" s="22" t="s">
        <v>45</v>
      </c>
      <c r="B129" s="1" t="s">
        <v>84</v>
      </c>
      <c r="C129" s="1">
        <v>244</v>
      </c>
      <c r="D129" s="5">
        <f>D130</f>
        <v>80000</v>
      </c>
    </row>
    <row r="130" spans="1:4" s="30" customFormat="1" ht="14.4" thickBot="1">
      <c r="A130" s="26" t="s">
        <v>82</v>
      </c>
      <c r="B130" s="28" t="s">
        <v>84</v>
      </c>
      <c r="C130" s="28">
        <v>244</v>
      </c>
      <c r="D130" s="29">
        <v>80000</v>
      </c>
    </row>
    <row r="131" spans="1:4" ht="24" thickBot="1">
      <c r="A131" s="21" t="s">
        <v>140</v>
      </c>
      <c r="B131" s="1" t="s">
        <v>85</v>
      </c>
      <c r="C131" s="1"/>
      <c r="D131" s="5">
        <f>D132</f>
        <v>250000</v>
      </c>
    </row>
    <row r="132" spans="1:4" ht="24.6" thickBot="1">
      <c r="A132" s="22" t="s">
        <v>25</v>
      </c>
      <c r="B132" s="1" t="s">
        <v>85</v>
      </c>
      <c r="C132" s="1">
        <v>240</v>
      </c>
      <c r="D132" s="5">
        <f>D133</f>
        <v>250000</v>
      </c>
    </row>
    <row r="133" spans="1:4" ht="24.6" thickBot="1">
      <c r="A133" s="22" t="s">
        <v>45</v>
      </c>
      <c r="B133" s="1" t="s">
        <v>85</v>
      </c>
      <c r="C133" s="1">
        <v>244</v>
      </c>
      <c r="D133" s="5">
        <f>D134</f>
        <v>250000</v>
      </c>
    </row>
    <row r="134" spans="1:4" s="30" customFormat="1" ht="14.4" thickBot="1">
      <c r="A134" s="53" t="s">
        <v>29</v>
      </c>
      <c r="B134" s="28" t="s">
        <v>85</v>
      </c>
      <c r="C134" s="28">
        <v>244</v>
      </c>
      <c r="D134" s="54">
        <v>250000</v>
      </c>
    </row>
    <row r="135" spans="1:4" ht="14.4" thickBot="1">
      <c r="A135" s="21" t="s">
        <v>141</v>
      </c>
      <c r="B135" s="1" t="s">
        <v>132</v>
      </c>
      <c r="C135" s="1"/>
      <c r="D135" s="5">
        <f>D136</f>
        <v>200000</v>
      </c>
    </row>
    <row r="136" spans="1:4" ht="24.6" thickBot="1">
      <c r="A136" s="22" t="s">
        <v>25</v>
      </c>
      <c r="B136" s="1" t="s">
        <v>132</v>
      </c>
      <c r="C136" s="1">
        <v>240</v>
      </c>
      <c r="D136" s="5">
        <f>D137</f>
        <v>200000</v>
      </c>
    </row>
    <row r="137" spans="1:4" ht="24.6" thickBot="1">
      <c r="A137" s="22" t="s">
        <v>45</v>
      </c>
      <c r="B137" s="1" t="s">
        <v>132</v>
      </c>
      <c r="C137" s="1">
        <v>244</v>
      </c>
      <c r="D137" s="5">
        <f>D138</f>
        <v>200000</v>
      </c>
    </row>
    <row r="138" spans="1:4" s="30" customFormat="1" ht="14.4" thickBot="1">
      <c r="A138" s="53" t="s">
        <v>29</v>
      </c>
      <c r="B138" s="28" t="s">
        <v>132</v>
      </c>
      <c r="C138" s="28">
        <v>244</v>
      </c>
      <c r="D138" s="54">
        <v>200000</v>
      </c>
    </row>
    <row r="139" spans="1:4" ht="46.8" thickBot="1">
      <c r="A139" s="21" t="s">
        <v>171</v>
      </c>
      <c r="B139" s="1" t="s">
        <v>172</v>
      </c>
      <c r="C139" s="1"/>
      <c r="D139" s="5">
        <f>D140</f>
        <v>150000</v>
      </c>
    </row>
    <row r="140" spans="1:4" ht="24.6" thickBot="1">
      <c r="A140" s="22" t="s">
        <v>25</v>
      </c>
      <c r="B140" s="1" t="s">
        <v>172</v>
      </c>
      <c r="C140" s="1">
        <v>240</v>
      </c>
      <c r="D140" s="5">
        <f>D141</f>
        <v>150000</v>
      </c>
    </row>
    <row r="141" spans="1:4" ht="24.6" thickBot="1">
      <c r="A141" s="22" t="s">
        <v>45</v>
      </c>
      <c r="B141" s="1" t="s">
        <v>172</v>
      </c>
      <c r="C141" s="1">
        <v>244</v>
      </c>
      <c r="D141" s="5">
        <f>D142</f>
        <v>150000</v>
      </c>
    </row>
    <row r="142" spans="1:4" s="30" customFormat="1" ht="14.4" thickBot="1">
      <c r="A142" s="53" t="s">
        <v>29</v>
      </c>
      <c r="B142" s="28" t="s">
        <v>172</v>
      </c>
      <c r="C142" s="28">
        <v>244</v>
      </c>
      <c r="D142" s="54">
        <v>150000</v>
      </c>
    </row>
    <row r="143" spans="1:4" ht="14.4" thickBot="1">
      <c r="A143" s="32" t="s">
        <v>86</v>
      </c>
      <c r="B143" s="34"/>
      <c r="C143" s="34"/>
      <c r="D143" s="35">
        <f t="shared" ref="D143:D150" si="2">D144</f>
        <v>10000</v>
      </c>
    </row>
    <row r="144" spans="1:4" ht="14.4" thickBot="1">
      <c r="A144" s="22" t="s">
        <v>87</v>
      </c>
      <c r="B144" s="1" t="s">
        <v>38</v>
      </c>
      <c r="C144" s="1"/>
      <c r="D144" s="5">
        <f t="shared" si="2"/>
        <v>10000</v>
      </c>
    </row>
    <row r="145" spans="1:4" ht="36.6" thickBot="1">
      <c r="A145" s="25" t="s">
        <v>8</v>
      </c>
      <c r="B145" s="17" t="s">
        <v>38</v>
      </c>
      <c r="C145" s="17"/>
      <c r="D145" s="19">
        <f t="shared" si="2"/>
        <v>10000</v>
      </c>
    </row>
    <row r="146" spans="1:4" ht="36.6" thickBot="1">
      <c r="A146" s="22" t="s">
        <v>10</v>
      </c>
      <c r="B146" s="1" t="s">
        <v>11</v>
      </c>
      <c r="C146" s="1"/>
      <c r="D146" s="5">
        <f t="shared" si="2"/>
        <v>10000</v>
      </c>
    </row>
    <row r="147" spans="1:4" ht="24.6" thickBot="1">
      <c r="A147" s="22" t="s">
        <v>89</v>
      </c>
      <c r="B147" s="1" t="s">
        <v>90</v>
      </c>
      <c r="C147" s="1"/>
      <c r="D147" s="5">
        <f t="shared" si="2"/>
        <v>10000</v>
      </c>
    </row>
    <row r="148" spans="1:4" ht="24.6" thickBot="1">
      <c r="A148" s="22" t="s">
        <v>14</v>
      </c>
      <c r="B148" s="1" t="s">
        <v>90</v>
      </c>
      <c r="C148" s="1">
        <v>200</v>
      </c>
      <c r="D148" s="5">
        <f t="shared" si="2"/>
        <v>10000</v>
      </c>
    </row>
    <row r="149" spans="1:4" ht="24.6" thickBot="1">
      <c r="A149" s="22" t="s">
        <v>25</v>
      </c>
      <c r="B149" s="1" t="s">
        <v>90</v>
      </c>
      <c r="C149" s="1">
        <v>240</v>
      </c>
      <c r="D149" s="5">
        <f t="shared" si="2"/>
        <v>10000</v>
      </c>
    </row>
    <row r="150" spans="1:4" ht="24.6" thickBot="1">
      <c r="A150" s="22" t="s">
        <v>45</v>
      </c>
      <c r="B150" s="1" t="s">
        <v>90</v>
      </c>
      <c r="C150" s="1">
        <v>244</v>
      </c>
      <c r="D150" s="5">
        <f t="shared" si="2"/>
        <v>10000</v>
      </c>
    </row>
    <row r="151" spans="1:4" s="30" customFormat="1" ht="14.4" thickBot="1">
      <c r="A151" s="26" t="s">
        <v>82</v>
      </c>
      <c r="B151" s="28" t="s">
        <v>90</v>
      </c>
      <c r="C151" s="28">
        <v>244</v>
      </c>
      <c r="D151" s="29">
        <v>10000</v>
      </c>
    </row>
    <row r="152" spans="1:4" ht="28.2" thickBot="1">
      <c r="A152" s="32" t="s">
        <v>91</v>
      </c>
      <c r="B152" s="34" t="s">
        <v>93</v>
      </c>
      <c r="C152" s="34"/>
      <c r="D152" s="35">
        <f>D153</f>
        <v>3600000</v>
      </c>
    </row>
    <row r="153" spans="1:4" ht="36.6" thickBot="1">
      <c r="A153" s="25" t="s">
        <v>94</v>
      </c>
      <c r="B153" s="17" t="s">
        <v>95</v>
      </c>
      <c r="C153" s="17"/>
      <c r="D153" s="19">
        <f>D154</f>
        <v>3600000</v>
      </c>
    </row>
    <row r="154" spans="1:4" ht="14.4" thickBot="1">
      <c r="A154" s="22" t="s">
        <v>96</v>
      </c>
      <c r="B154" s="1" t="s">
        <v>97</v>
      </c>
      <c r="C154" s="1">
        <v>500</v>
      </c>
      <c r="D154" s="5">
        <f>D155</f>
        <v>3600000</v>
      </c>
    </row>
    <row r="155" spans="1:4" ht="14.4" thickBot="1">
      <c r="A155" s="22" t="s">
        <v>98</v>
      </c>
      <c r="B155" s="1" t="s">
        <v>97</v>
      </c>
      <c r="C155" s="1">
        <v>540</v>
      </c>
      <c r="D155" s="5">
        <f>D156</f>
        <v>3600000</v>
      </c>
    </row>
    <row r="156" spans="1:4" s="30" customFormat="1" ht="14.4" thickBot="1">
      <c r="A156" s="26" t="s">
        <v>99</v>
      </c>
      <c r="B156" s="28" t="s">
        <v>97</v>
      </c>
      <c r="C156" s="28">
        <v>540</v>
      </c>
      <c r="D156" s="29">
        <v>3600000</v>
      </c>
    </row>
    <row r="157" spans="1:4" ht="14.4" thickBot="1">
      <c r="A157" s="32" t="s">
        <v>100</v>
      </c>
      <c r="B157" s="34"/>
      <c r="C157" s="34"/>
      <c r="D157" s="35">
        <f>D158</f>
        <v>232850</v>
      </c>
    </row>
    <row r="158" spans="1:4" ht="14.4" thickBot="1">
      <c r="A158" s="22" t="s">
        <v>102</v>
      </c>
      <c r="B158" s="1" t="s">
        <v>104</v>
      </c>
      <c r="C158" s="1"/>
      <c r="D158" s="5">
        <f>D159</f>
        <v>232850</v>
      </c>
    </row>
    <row r="159" spans="1:4" ht="24.6" thickBot="1">
      <c r="A159" s="25" t="s">
        <v>103</v>
      </c>
      <c r="B159" s="17" t="s">
        <v>104</v>
      </c>
      <c r="C159" s="17"/>
      <c r="D159" s="19">
        <f>D160+D166</f>
        <v>232850</v>
      </c>
    </row>
    <row r="160" spans="1:4" ht="24.6" thickBot="1">
      <c r="A160" s="22" t="s">
        <v>105</v>
      </c>
      <c r="B160" s="1" t="s">
        <v>106</v>
      </c>
      <c r="C160" s="1">
        <v>300</v>
      </c>
      <c r="D160" s="5">
        <f>D161+D163</f>
        <v>162850</v>
      </c>
    </row>
    <row r="161" spans="1:4" ht="14.4" thickBot="1">
      <c r="A161" s="22" t="s">
        <v>107</v>
      </c>
      <c r="B161" s="1" t="s">
        <v>108</v>
      </c>
      <c r="C161" s="1">
        <v>312</v>
      </c>
      <c r="D161" s="5">
        <f>D162</f>
        <v>152850</v>
      </c>
    </row>
    <row r="162" spans="1:4" s="30" customFormat="1" ht="24.6" thickBot="1">
      <c r="A162" s="26" t="s">
        <v>109</v>
      </c>
      <c r="B162" s="28" t="s">
        <v>108</v>
      </c>
      <c r="C162" s="28">
        <v>312</v>
      </c>
      <c r="D162" s="29">
        <v>152850</v>
      </c>
    </row>
    <row r="163" spans="1:4" ht="14.4" thickBot="1">
      <c r="A163" s="22" t="s">
        <v>110</v>
      </c>
      <c r="B163" s="1" t="s">
        <v>111</v>
      </c>
      <c r="C163" s="1">
        <v>360</v>
      </c>
      <c r="D163" s="5">
        <f>D164</f>
        <v>10000</v>
      </c>
    </row>
    <row r="164" spans="1:4" ht="24.6" thickBot="1">
      <c r="A164" s="22" t="s">
        <v>112</v>
      </c>
      <c r="B164" s="1" t="s">
        <v>111</v>
      </c>
      <c r="C164" s="1">
        <v>360</v>
      </c>
      <c r="D164" s="5">
        <f>D165</f>
        <v>10000</v>
      </c>
    </row>
    <row r="165" spans="1:4" s="30" customFormat="1" ht="14.4" thickBot="1">
      <c r="A165" s="26" t="s">
        <v>113</v>
      </c>
      <c r="B165" s="28" t="s">
        <v>111</v>
      </c>
      <c r="C165" s="28">
        <v>360</v>
      </c>
      <c r="D165" s="29">
        <v>10000</v>
      </c>
    </row>
    <row r="166" spans="1:4" ht="72.599999999999994" thickBot="1">
      <c r="A166" s="24" t="s">
        <v>114</v>
      </c>
      <c r="B166" s="1" t="s">
        <v>115</v>
      </c>
      <c r="C166" s="1"/>
      <c r="D166" s="5">
        <f>D167</f>
        <v>70000</v>
      </c>
    </row>
    <row r="167" spans="1:4" ht="14.4" thickBot="1">
      <c r="A167" s="22" t="s">
        <v>96</v>
      </c>
      <c r="B167" s="1" t="s">
        <v>116</v>
      </c>
      <c r="C167" s="1">
        <v>500</v>
      </c>
      <c r="D167" s="5">
        <f>D168</f>
        <v>70000</v>
      </c>
    </row>
    <row r="168" spans="1:4" ht="14.4" thickBot="1">
      <c r="A168" s="22" t="s">
        <v>98</v>
      </c>
      <c r="B168" s="1" t="s">
        <v>116</v>
      </c>
      <c r="C168" s="1">
        <v>540</v>
      </c>
      <c r="D168" s="5">
        <f>D169</f>
        <v>70000</v>
      </c>
    </row>
    <row r="169" spans="1:4" s="30" customFormat="1" ht="14.4" thickBot="1">
      <c r="A169" s="26" t="s">
        <v>99</v>
      </c>
      <c r="B169" s="28" t="s">
        <v>116</v>
      </c>
      <c r="C169" s="28">
        <v>540</v>
      </c>
      <c r="D169" s="29">
        <v>70000</v>
      </c>
    </row>
    <row r="170" spans="1:4" ht="14.4" thickBot="1">
      <c r="A170" s="32" t="s">
        <v>117</v>
      </c>
      <c r="B170" s="34"/>
      <c r="C170" s="34"/>
      <c r="D170" s="35">
        <f>D171</f>
        <v>1000</v>
      </c>
    </row>
    <row r="171" spans="1:4" ht="14.4" thickBot="1">
      <c r="A171" s="22" t="s">
        <v>118</v>
      </c>
      <c r="B171" s="1"/>
      <c r="C171" s="1"/>
      <c r="D171" s="5">
        <f>D172</f>
        <v>1000</v>
      </c>
    </row>
    <row r="172" spans="1:4" ht="24.6" thickBot="1">
      <c r="A172" s="25" t="s">
        <v>120</v>
      </c>
      <c r="B172" s="17" t="s">
        <v>121</v>
      </c>
      <c r="C172" s="17"/>
      <c r="D172" s="19">
        <f t="shared" ref="D172" si="3">D173</f>
        <v>1000</v>
      </c>
    </row>
    <row r="173" spans="1:4" ht="48.6" thickBot="1">
      <c r="A173" s="22" t="s">
        <v>122</v>
      </c>
      <c r="B173" s="1" t="s">
        <v>123</v>
      </c>
      <c r="C173" s="1"/>
      <c r="D173" s="5">
        <f>D174</f>
        <v>1000</v>
      </c>
    </row>
    <row r="174" spans="1:4" ht="14.4" thickBot="1">
      <c r="A174" s="22" t="s">
        <v>96</v>
      </c>
      <c r="B174" s="1" t="s">
        <v>123</v>
      </c>
      <c r="C174" s="1">
        <v>500</v>
      </c>
      <c r="D174" s="5">
        <f>D175</f>
        <v>1000</v>
      </c>
    </row>
    <row r="175" spans="1:4" ht="14.4" thickBot="1">
      <c r="A175" s="22" t="s">
        <v>98</v>
      </c>
      <c r="B175" s="1" t="s">
        <v>124</v>
      </c>
      <c r="C175" s="1">
        <v>540</v>
      </c>
      <c r="D175" s="5">
        <f>D176</f>
        <v>1000</v>
      </c>
    </row>
    <row r="176" spans="1:4" s="30" customFormat="1" ht="14.4" thickBot="1">
      <c r="A176" s="26" t="s">
        <v>99</v>
      </c>
      <c r="B176" s="28" t="s">
        <v>124</v>
      </c>
      <c r="C176" s="28">
        <v>540</v>
      </c>
      <c r="D176" s="29">
        <v>1000</v>
      </c>
    </row>
    <row r="177" spans="1:1">
      <c r="A177" s="13"/>
    </row>
    <row r="178" spans="1:1">
      <c r="A178" s="13"/>
    </row>
  </sheetData>
  <mergeCells count="2">
    <mergeCell ref="A8:D12"/>
    <mergeCell ref="B2:D6"/>
  </mergeCells>
  <pageMargins left="0.70866141732283472" right="0.19685039370078741" top="0.35433070866141736" bottom="0.35433070866141736" header="0.31496062992125984" footer="0.31496062992125984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E159"/>
  <sheetViews>
    <sheetView tabSelected="1" view="pageBreakPreview" zoomScale="60" zoomScaleNormal="100" workbookViewId="0">
      <selection activeCell="B1" sqref="B1:E3"/>
    </sheetView>
  </sheetViews>
  <sheetFormatPr defaultRowHeight="14.4"/>
  <cols>
    <col min="1" max="1" width="42.44140625" customWidth="1"/>
    <col min="2" max="2" width="13" customWidth="1"/>
    <col min="3" max="3" width="9.6640625" customWidth="1"/>
    <col min="4" max="4" width="14.88671875" customWidth="1"/>
    <col min="5" max="5" width="11.77734375" customWidth="1"/>
  </cols>
  <sheetData>
    <row r="1" spans="1:5">
      <c r="B1" s="71" t="s">
        <v>178</v>
      </c>
      <c r="C1" s="71"/>
      <c r="D1" s="71"/>
      <c r="E1" s="71"/>
    </row>
    <row r="2" spans="1:5">
      <c r="B2" s="71"/>
      <c r="C2" s="71"/>
      <c r="D2" s="71"/>
      <c r="E2" s="71"/>
    </row>
    <row r="3" spans="1:5">
      <c r="B3" s="71"/>
      <c r="C3" s="71"/>
      <c r="D3" s="71"/>
      <c r="E3" s="71"/>
    </row>
    <row r="4" spans="1:5">
      <c r="B4" s="64"/>
      <c r="C4" s="64"/>
      <c r="D4" s="64"/>
    </row>
    <row r="5" spans="1:5">
      <c r="A5" s="70" t="s">
        <v>150</v>
      </c>
      <c r="B5" s="70"/>
      <c r="C5" s="70"/>
      <c r="D5" s="70"/>
      <c r="E5" s="70"/>
    </row>
    <row r="6" spans="1:5">
      <c r="A6" s="70"/>
      <c r="B6" s="70"/>
      <c r="C6" s="70"/>
      <c r="D6" s="70"/>
      <c r="E6" s="70"/>
    </row>
    <row r="7" spans="1:5">
      <c r="A7" s="70"/>
      <c r="B7" s="70"/>
      <c r="C7" s="70"/>
      <c r="D7" s="70"/>
      <c r="E7" s="70"/>
    </row>
    <row r="8" spans="1:5">
      <c r="A8" s="70"/>
      <c r="B8" s="70"/>
      <c r="C8" s="70"/>
      <c r="D8" s="70"/>
      <c r="E8" s="70"/>
    </row>
    <row r="9" spans="1:5">
      <c r="A9" s="70"/>
      <c r="B9" s="70"/>
      <c r="C9" s="70"/>
      <c r="D9" s="70"/>
      <c r="E9" s="70"/>
    </row>
    <row r="10" spans="1:5" ht="15" thickBot="1"/>
    <row r="11" spans="1:5" s="62" customFormat="1" ht="46.2" thickBot="1">
      <c r="A11" s="14" t="s">
        <v>0</v>
      </c>
      <c r="B11" s="14" t="s">
        <v>133</v>
      </c>
      <c r="C11" s="14" t="s">
        <v>2</v>
      </c>
      <c r="D11" s="14" t="s">
        <v>144</v>
      </c>
      <c r="E11" s="14" t="s">
        <v>143</v>
      </c>
    </row>
    <row r="12" spans="1:5" s="62" customFormat="1" ht="12" thickBot="1">
      <c r="A12" s="15">
        <v>1</v>
      </c>
      <c r="B12" s="15">
        <v>4</v>
      </c>
      <c r="C12" s="15">
        <v>5</v>
      </c>
      <c r="D12" s="15">
        <v>6</v>
      </c>
      <c r="E12" s="15">
        <v>6</v>
      </c>
    </row>
    <row r="13" spans="1:5" s="55" customFormat="1" ht="34.799999999999997" thickBot="1">
      <c r="A13" s="36" t="s">
        <v>3</v>
      </c>
      <c r="B13" s="38"/>
      <c r="C13" s="38"/>
      <c r="D13" s="39">
        <f>D14+D64+D71+D82+D126+D135+D140+D153</f>
        <v>9856671.9998400006</v>
      </c>
      <c r="E13" s="39">
        <f>E14+E64+E71+E82+E126+E135+E140+E153</f>
        <v>9611749.9998400006</v>
      </c>
    </row>
    <row r="14" spans="1:5" s="55" customFormat="1" thickBot="1">
      <c r="A14" s="32" t="s">
        <v>4</v>
      </c>
      <c r="B14" s="34"/>
      <c r="C14" s="34"/>
      <c r="D14" s="35">
        <f>D15+D22+D49+D56</f>
        <v>3657020.1198400003</v>
      </c>
      <c r="E14" s="35">
        <f>E15+E22+E49+E56</f>
        <v>3586776.1198400003</v>
      </c>
    </row>
    <row r="15" spans="1:5" s="55" customFormat="1" ht="46.2" thickBot="1">
      <c r="A15" s="40" t="s">
        <v>6</v>
      </c>
      <c r="B15" s="42"/>
      <c r="C15" s="42"/>
      <c r="D15" s="43">
        <f t="shared" ref="D15:E20" si="0">D16</f>
        <v>84000</v>
      </c>
      <c r="E15" s="43">
        <f t="shared" si="0"/>
        <v>84000</v>
      </c>
    </row>
    <row r="16" spans="1:5" s="55" customFormat="1" ht="48.6" thickBot="1">
      <c r="A16" s="25" t="s">
        <v>8</v>
      </c>
      <c r="B16" s="17" t="s">
        <v>9</v>
      </c>
      <c r="C16" s="17"/>
      <c r="D16" s="19">
        <f t="shared" si="0"/>
        <v>84000</v>
      </c>
      <c r="E16" s="19">
        <f t="shared" si="0"/>
        <v>84000</v>
      </c>
    </row>
    <row r="17" spans="1:5" s="55" customFormat="1" ht="36.6" thickBot="1">
      <c r="A17" s="22" t="s">
        <v>10</v>
      </c>
      <c r="B17" s="1" t="s">
        <v>11</v>
      </c>
      <c r="C17" s="1"/>
      <c r="D17" s="5">
        <f t="shared" si="0"/>
        <v>84000</v>
      </c>
      <c r="E17" s="5">
        <f t="shared" si="0"/>
        <v>84000</v>
      </c>
    </row>
    <row r="18" spans="1:5" s="55" customFormat="1" ht="24.6" thickBot="1">
      <c r="A18" s="22" t="s">
        <v>12</v>
      </c>
      <c r="B18" s="1" t="s">
        <v>13</v>
      </c>
      <c r="C18" s="1"/>
      <c r="D18" s="5">
        <f t="shared" si="0"/>
        <v>84000</v>
      </c>
      <c r="E18" s="5">
        <f t="shared" si="0"/>
        <v>84000</v>
      </c>
    </row>
    <row r="19" spans="1:5" s="55" customFormat="1" ht="24.6" thickBot="1">
      <c r="A19" s="22" t="s">
        <v>14</v>
      </c>
      <c r="B19" s="1" t="s">
        <v>13</v>
      </c>
      <c r="C19" s="1">
        <v>100</v>
      </c>
      <c r="D19" s="5">
        <f t="shared" si="0"/>
        <v>84000</v>
      </c>
      <c r="E19" s="5">
        <f t="shared" si="0"/>
        <v>84000</v>
      </c>
    </row>
    <row r="20" spans="1:5" s="55" customFormat="1" ht="24.6" thickBot="1">
      <c r="A20" s="22" t="s">
        <v>15</v>
      </c>
      <c r="B20" s="1" t="s">
        <v>13</v>
      </c>
      <c r="C20" s="1">
        <v>110</v>
      </c>
      <c r="D20" s="5">
        <f t="shared" si="0"/>
        <v>84000</v>
      </c>
      <c r="E20" s="5">
        <f t="shared" si="0"/>
        <v>84000</v>
      </c>
    </row>
    <row r="21" spans="1:5" s="55" customFormat="1" ht="24.6" thickBot="1">
      <c r="A21" s="26" t="s">
        <v>12</v>
      </c>
      <c r="B21" s="28" t="s">
        <v>13</v>
      </c>
      <c r="C21" s="28">
        <v>123</v>
      </c>
      <c r="D21" s="29">
        <v>84000</v>
      </c>
      <c r="E21" s="29">
        <v>84000</v>
      </c>
    </row>
    <row r="22" spans="1:5" s="55" customFormat="1" ht="46.2" thickBot="1">
      <c r="A22" s="40" t="s">
        <v>16</v>
      </c>
      <c r="B22" s="42"/>
      <c r="C22" s="42"/>
      <c r="D22" s="43">
        <f t="shared" ref="D22:E24" si="1">D23</f>
        <v>3305220.1198400003</v>
      </c>
      <c r="E22" s="43">
        <f t="shared" si="1"/>
        <v>3234976.1198400003</v>
      </c>
    </row>
    <row r="23" spans="1:5" s="55" customFormat="1" ht="36.6" thickBot="1">
      <c r="A23" s="22" t="s">
        <v>16</v>
      </c>
      <c r="B23" s="1" t="s">
        <v>18</v>
      </c>
      <c r="C23" s="1"/>
      <c r="D23" s="5">
        <f t="shared" si="1"/>
        <v>3305220.1198400003</v>
      </c>
      <c r="E23" s="5">
        <f t="shared" si="1"/>
        <v>3234976.1198400003</v>
      </c>
    </row>
    <row r="24" spans="1:5" s="55" customFormat="1" ht="48.6" thickBot="1">
      <c r="A24" s="25" t="s">
        <v>8</v>
      </c>
      <c r="B24" s="17" t="s">
        <v>18</v>
      </c>
      <c r="C24" s="17"/>
      <c r="D24" s="19">
        <f t="shared" si="1"/>
        <v>3305220.1198400003</v>
      </c>
      <c r="E24" s="19">
        <f t="shared" si="1"/>
        <v>3234976.1198400003</v>
      </c>
    </row>
    <row r="25" spans="1:5" s="55" customFormat="1" ht="36.6" thickBot="1">
      <c r="A25" s="22" t="s">
        <v>10</v>
      </c>
      <c r="B25" s="1" t="s">
        <v>11</v>
      </c>
      <c r="C25" s="1"/>
      <c r="D25" s="5">
        <f>D26+D44</f>
        <v>3305220.1198400003</v>
      </c>
      <c r="E25" s="5">
        <f>E26+E44</f>
        <v>3234976.1198400003</v>
      </c>
    </row>
    <row r="26" spans="1:5" s="55" customFormat="1" ht="12" thickBot="1">
      <c r="A26" s="21" t="s">
        <v>19</v>
      </c>
      <c r="B26" s="3" t="s">
        <v>20</v>
      </c>
      <c r="C26" s="45"/>
      <c r="D26" s="6">
        <f>D27+D35+D42</f>
        <v>2762977.4297600002</v>
      </c>
      <c r="E26" s="6">
        <f>E27+E35+E42</f>
        <v>2692733.4297600002</v>
      </c>
    </row>
    <row r="27" spans="1:5" s="55" customFormat="1" ht="60.6" thickBot="1">
      <c r="A27" s="22" t="s">
        <v>21</v>
      </c>
      <c r="B27" s="1" t="s">
        <v>20</v>
      </c>
      <c r="C27" s="1">
        <v>100</v>
      </c>
      <c r="D27" s="5">
        <f>D28</f>
        <v>2219705.4297600002</v>
      </c>
      <c r="E27" s="5">
        <f>E28</f>
        <v>2219705.4297600002</v>
      </c>
    </row>
    <row r="28" spans="1:5" s="55" customFormat="1" ht="24.6" thickBot="1">
      <c r="A28" s="22" t="s">
        <v>22</v>
      </c>
      <c r="B28" s="1" t="s">
        <v>20</v>
      </c>
      <c r="C28" s="1">
        <v>120</v>
      </c>
      <c r="D28" s="5">
        <f>D29+D30</f>
        <v>2219705.4297600002</v>
      </c>
      <c r="E28" s="5">
        <f>E29+E30</f>
        <v>2219705.4297600002</v>
      </c>
    </row>
    <row r="29" spans="1:5" s="55" customFormat="1" ht="12.6" thickBot="1">
      <c r="A29" s="22" t="s">
        <v>23</v>
      </c>
      <c r="B29" s="1" t="s">
        <v>20</v>
      </c>
      <c r="C29" s="1">
        <v>121</v>
      </c>
      <c r="D29" s="5">
        <f>D31+D33</f>
        <v>1704842.8800000001</v>
      </c>
      <c r="E29" s="5">
        <f>E31+E33</f>
        <v>1704842.8800000001</v>
      </c>
    </row>
    <row r="30" spans="1:5" s="55" customFormat="1" ht="12.6" thickBot="1">
      <c r="A30" s="22" t="s">
        <v>24</v>
      </c>
      <c r="B30" s="1" t="s">
        <v>20</v>
      </c>
      <c r="C30" s="1">
        <v>129</v>
      </c>
      <c r="D30" s="5">
        <f>D32+D34</f>
        <v>514862.54975999997</v>
      </c>
      <c r="E30" s="5">
        <f>E32+E34</f>
        <v>514862.54975999997</v>
      </c>
    </row>
    <row r="31" spans="1:5" s="55" customFormat="1" ht="12.6" thickBot="1">
      <c r="A31" s="26" t="s">
        <v>23</v>
      </c>
      <c r="B31" s="28" t="s">
        <v>137</v>
      </c>
      <c r="C31" s="28">
        <v>121</v>
      </c>
      <c r="D31" s="29">
        <v>642077.28</v>
      </c>
      <c r="E31" s="29">
        <v>642077.28</v>
      </c>
    </row>
    <row r="32" spans="1:5" s="55" customFormat="1" ht="12.6" thickBot="1">
      <c r="A32" s="26" t="s">
        <v>24</v>
      </c>
      <c r="B32" s="28" t="s">
        <v>137</v>
      </c>
      <c r="C32" s="28">
        <v>129</v>
      </c>
      <c r="D32" s="29">
        <f>D31*30.2/100</f>
        <v>193907.33855999997</v>
      </c>
      <c r="E32" s="29">
        <f>E31*30.2/100</f>
        <v>193907.33855999997</v>
      </c>
    </row>
    <row r="33" spans="1:5" s="55" customFormat="1" ht="12.6" thickBot="1">
      <c r="A33" s="26" t="s">
        <v>23</v>
      </c>
      <c r="B33" s="28" t="s">
        <v>138</v>
      </c>
      <c r="C33" s="28">
        <v>121</v>
      </c>
      <c r="D33" s="29">
        <v>1062765.6000000001</v>
      </c>
      <c r="E33" s="29">
        <v>1062765.6000000001</v>
      </c>
    </row>
    <row r="34" spans="1:5" s="55" customFormat="1" ht="12.6" thickBot="1">
      <c r="A34" s="26" t="s">
        <v>24</v>
      </c>
      <c r="B34" s="28" t="s">
        <v>138</v>
      </c>
      <c r="C34" s="28">
        <v>129</v>
      </c>
      <c r="D34" s="29">
        <f>D33*30.2/100</f>
        <v>320955.21120000002</v>
      </c>
      <c r="E34" s="29">
        <f>E33*30.2/100</f>
        <v>320955.21120000002</v>
      </c>
    </row>
    <row r="35" spans="1:5" s="55" customFormat="1" ht="24.6" thickBot="1">
      <c r="A35" s="22" t="s">
        <v>14</v>
      </c>
      <c r="B35" s="1" t="s">
        <v>20</v>
      </c>
      <c r="C35" s="1">
        <v>200</v>
      </c>
      <c r="D35" s="5">
        <f>D36</f>
        <v>538272</v>
      </c>
      <c r="E35" s="5">
        <f>E36</f>
        <v>468028</v>
      </c>
    </row>
    <row r="36" spans="1:5" s="55" customFormat="1" ht="24.6" thickBot="1">
      <c r="A36" s="22" t="s">
        <v>25</v>
      </c>
      <c r="B36" s="1" t="s">
        <v>20</v>
      </c>
      <c r="C36" s="1">
        <v>240</v>
      </c>
      <c r="D36" s="5">
        <f>D37+D40</f>
        <v>538272</v>
      </c>
      <c r="E36" s="5">
        <f>E37+E40</f>
        <v>468028</v>
      </c>
    </row>
    <row r="37" spans="1:5" s="55" customFormat="1" ht="24.6" thickBot="1">
      <c r="A37" s="22" t="s">
        <v>25</v>
      </c>
      <c r="B37" s="1" t="s">
        <v>20</v>
      </c>
      <c r="C37" s="1">
        <v>244</v>
      </c>
      <c r="D37" s="5">
        <f>D38</f>
        <v>450000</v>
      </c>
      <c r="E37" s="5">
        <f>E38</f>
        <v>380000</v>
      </c>
    </row>
    <row r="38" spans="1:5" s="55" customFormat="1" ht="12.6" thickBot="1">
      <c r="A38" s="26" t="s">
        <v>29</v>
      </c>
      <c r="B38" s="28" t="s">
        <v>20</v>
      </c>
      <c r="C38" s="28">
        <v>244</v>
      </c>
      <c r="D38" s="29">
        <v>450000</v>
      </c>
      <c r="E38" s="29">
        <v>380000</v>
      </c>
    </row>
    <row r="39" spans="1:5" s="55" customFormat="1" ht="12.6" thickBot="1">
      <c r="A39" s="26" t="s">
        <v>30</v>
      </c>
      <c r="B39" s="28" t="s">
        <v>20</v>
      </c>
      <c r="C39" s="28">
        <v>244</v>
      </c>
      <c r="D39" s="29">
        <v>50000</v>
      </c>
      <c r="E39" s="29">
        <v>50000</v>
      </c>
    </row>
    <row r="40" spans="1:5" s="55" customFormat="1" ht="12.6" thickBot="1">
      <c r="A40" s="22" t="s">
        <v>28</v>
      </c>
      <c r="B40" s="1" t="s">
        <v>20</v>
      </c>
      <c r="C40" s="1">
        <v>247</v>
      </c>
      <c r="D40" s="5">
        <f>D41</f>
        <v>88272</v>
      </c>
      <c r="E40" s="5">
        <f>E41</f>
        <v>88028</v>
      </c>
    </row>
    <row r="41" spans="1:5" s="55" customFormat="1" ht="12.6" thickBot="1">
      <c r="A41" s="26" t="s">
        <v>139</v>
      </c>
      <c r="B41" s="28" t="s">
        <v>20</v>
      </c>
      <c r="C41" s="28">
        <v>247</v>
      </c>
      <c r="D41" s="29">
        <v>88272</v>
      </c>
      <c r="E41" s="29">
        <v>88028</v>
      </c>
    </row>
    <row r="42" spans="1:5" s="55" customFormat="1" ht="12.6" thickBot="1">
      <c r="A42" s="22" t="s">
        <v>134</v>
      </c>
      <c r="B42" s="1" t="s">
        <v>20</v>
      </c>
      <c r="C42" s="1">
        <v>800</v>
      </c>
      <c r="D42" s="5">
        <f>D43</f>
        <v>5000</v>
      </c>
      <c r="E42" s="5">
        <f>E43</f>
        <v>5000</v>
      </c>
    </row>
    <row r="43" spans="1:5" s="55" customFormat="1" ht="12.6" thickBot="1">
      <c r="A43" s="26" t="s">
        <v>134</v>
      </c>
      <c r="B43" s="28" t="s">
        <v>20</v>
      </c>
      <c r="C43" s="28">
        <v>853</v>
      </c>
      <c r="D43" s="29">
        <v>5000</v>
      </c>
      <c r="E43" s="29">
        <v>5000</v>
      </c>
    </row>
    <row r="44" spans="1:5" s="55" customFormat="1" ht="34.799999999999997" thickBot="1">
      <c r="A44" s="21" t="s">
        <v>33</v>
      </c>
      <c r="B44" s="3" t="s">
        <v>34</v>
      </c>
      <c r="C44" s="3"/>
      <c r="D44" s="6">
        <f>D45</f>
        <v>542242.69007999997</v>
      </c>
      <c r="E44" s="6">
        <f>E45</f>
        <v>542242.69007999997</v>
      </c>
    </row>
    <row r="45" spans="1:5" s="55" customFormat="1" ht="60.6" thickBot="1">
      <c r="A45" s="22" t="s">
        <v>21</v>
      </c>
      <c r="B45" s="1" t="s">
        <v>34</v>
      </c>
      <c r="C45" s="1">
        <v>100</v>
      </c>
      <c r="D45" s="5">
        <f>D46</f>
        <v>542242.69007999997</v>
      </c>
      <c r="E45" s="5">
        <f>E46</f>
        <v>542242.69007999997</v>
      </c>
    </row>
    <row r="46" spans="1:5" s="55" customFormat="1" ht="24.6" thickBot="1">
      <c r="A46" s="22" t="s">
        <v>22</v>
      </c>
      <c r="B46" s="1" t="s">
        <v>34</v>
      </c>
      <c r="C46" s="1">
        <v>120</v>
      </c>
      <c r="D46" s="5">
        <f>D47+D48</f>
        <v>542242.69007999997</v>
      </c>
      <c r="E46" s="5">
        <f>E47+E48</f>
        <v>542242.69007999997</v>
      </c>
    </row>
    <row r="47" spans="1:5" s="55" customFormat="1" ht="12.6" thickBot="1">
      <c r="A47" s="26" t="s">
        <v>35</v>
      </c>
      <c r="B47" s="28" t="s">
        <v>34</v>
      </c>
      <c r="C47" s="28">
        <v>121</v>
      </c>
      <c r="D47" s="29">
        <v>416469.04</v>
      </c>
      <c r="E47" s="29">
        <v>416469.04</v>
      </c>
    </row>
    <row r="48" spans="1:5" s="55" customFormat="1" ht="12.6" thickBot="1">
      <c r="A48" s="26" t="s">
        <v>24</v>
      </c>
      <c r="B48" s="28" t="s">
        <v>34</v>
      </c>
      <c r="C48" s="28">
        <v>129</v>
      </c>
      <c r="D48" s="29">
        <f>D47*30.2/100</f>
        <v>125773.65007999999</v>
      </c>
      <c r="E48" s="29">
        <f>E47*30.2/100</f>
        <v>125773.65007999999</v>
      </c>
    </row>
    <row r="49" spans="1:5" s="55" customFormat="1" ht="12" thickBot="1">
      <c r="A49" s="40" t="s">
        <v>36</v>
      </c>
      <c r="B49" s="42"/>
      <c r="C49" s="42"/>
      <c r="D49" s="43">
        <f t="shared" ref="D49:E54" si="2">D50</f>
        <v>9800</v>
      </c>
      <c r="E49" s="43">
        <f t="shared" si="2"/>
        <v>9800</v>
      </c>
    </row>
    <row r="50" spans="1:5" s="55" customFormat="1" ht="48.6" thickBot="1">
      <c r="A50" s="25" t="s">
        <v>8</v>
      </c>
      <c r="B50" s="17" t="s">
        <v>38</v>
      </c>
      <c r="C50" s="17"/>
      <c r="D50" s="19">
        <f t="shared" si="2"/>
        <v>9800</v>
      </c>
      <c r="E50" s="19">
        <f t="shared" si="2"/>
        <v>9800</v>
      </c>
    </row>
    <row r="51" spans="1:5" s="55" customFormat="1" ht="36.6" thickBot="1">
      <c r="A51" s="22" t="s">
        <v>10</v>
      </c>
      <c r="B51" s="1" t="s">
        <v>11</v>
      </c>
      <c r="C51" s="1"/>
      <c r="D51" s="5">
        <f t="shared" si="2"/>
        <v>9800</v>
      </c>
      <c r="E51" s="5">
        <f t="shared" si="2"/>
        <v>9800</v>
      </c>
    </row>
    <row r="52" spans="1:5" s="55" customFormat="1" ht="12.6" thickBot="1">
      <c r="A52" s="22" t="s">
        <v>39</v>
      </c>
      <c r="B52" s="1" t="s">
        <v>40</v>
      </c>
      <c r="C52" s="1"/>
      <c r="D52" s="5">
        <f t="shared" si="2"/>
        <v>9800</v>
      </c>
      <c r="E52" s="5">
        <f t="shared" si="2"/>
        <v>9800</v>
      </c>
    </row>
    <row r="53" spans="1:5" s="55" customFormat="1" ht="12.6" thickBot="1">
      <c r="A53" s="22" t="s">
        <v>31</v>
      </c>
      <c r="B53" s="1" t="s">
        <v>40</v>
      </c>
      <c r="C53" s="1">
        <v>800</v>
      </c>
      <c r="D53" s="5">
        <f t="shared" si="2"/>
        <v>9800</v>
      </c>
      <c r="E53" s="5">
        <f t="shared" si="2"/>
        <v>9800</v>
      </c>
    </row>
    <row r="54" spans="1:5" s="55" customFormat="1" ht="12.6" thickBot="1">
      <c r="A54" s="22" t="s">
        <v>36</v>
      </c>
      <c r="B54" s="1" t="s">
        <v>40</v>
      </c>
      <c r="C54" s="1">
        <v>870</v>
      </c>
      <c r="D54" s="5">
        <f t="shared" si="2"/>
        <v>9800</v>
      </c>
      <c r="E54" s="5">
        <f t="shared" si="2"/>
        <v>9800</v>
      </c>
    </row>
    <row r="55" spans="1:5" s="55" customFormat="1" ht="12.6" thickBot="1">
      <c r="A55" s="26" t="s">
        <v>32</v>
      </c>
      <c r="B55" s="28" t="s">
        <v>40</v>
      </c>
      <c r="C55" s="28">
        <v>870</v>
      </c>
      <c r="D55" s="29">
        <v>9800</v>
      </c>
      <c r="E55" s="29">
        <v>9800</v>
      </c>
    </row>
    <row r="56" spans="1:5" s="55" customFormat="1" ht="12" thickBot="1">
      <c r="A56" s="40" t="s">
        <v>41</v>
      </c>
      <c r="B56" s="42"/>
      <c r="C56" s="42"/>
      <c r="D56" s="43">
        <f>D57</f>
        <v>258000</v>
      </c>
      <c r="E56" s="43">
        <f>E57</f>
        <v>258000</v>
      </c>
    </row>
    <row r="57" spans="1:5" s="55" customFormat="1" ht="24.6" thickBot="1">
      <c r="A57" s="22" t="s">
        <v>43</v>
      </c>
      <c r="B57" s="1" t="s">
        <v>44</v>
      </c>
      <c r="C57" s="1"/>
      <c r="D57" s="5">
        <f>D58</f>
        <v>258000</v>
      </c>
      <c r="E57" s="5">
        <f>E58</f>
        <v>258000</v>
      </c>
    </row>
    <row r="58" spans="1:5" s="55" customFormat="1" ht="24.6" thickBot="1">
      <c r="A58" s="22" t="s">
        <v>25</v>
      </c>
      <c r="B58" s="1" t="s">
        <v>44</v>
      </c>
      <c r="C58" s="1">
        <v>240</v>
      </c>
      <c r="D58" s="5">
        <f>D59+D62</f>
        <v>258000</v>
      </c>
      <c r="E58" s="5">
        <f>E59+E62</f>
        <v>258000</v>
      </c>
    </row>
    <row r="59" spans="1:5" s="55" customFormat="1" ht="24.6" thickBot="1">
      <c r="A59" s="22" t="s">
        <v>45</v>
      </c>
      <c r="B59" s="1" t="s">
        <v>44</v>
      </c>
      <c r="C59" s="1">
        <v>244</v>
      </c>
      <c r="D59" s="5">
        <f>D60+D61</f>
        <v>253000</v>
      </c>
      <c r="E59" s="5">
        <f>E60+E61</f>
        <v>253000</v>
      </c>
    </row>
    <row r="60" spans="1:5" s="55" customFormat="1" ht="12.6" thickBot="1">
      <c r="A60" s="22" t="s">
        <v>28</v>
      </c>
      <c r="B60" s="1" t="s">
        <v>44</v>
      </c>
      <c r="C60" s="1">
        <v>244</v>
      </c>
      <c r="D60" s="5">
        <v>3000</v>
      </c>
      <c r="E60" s="5">
        <v>3000</v>
      </c>
    </row>
    <row r="61" spans="1:5" s="55" customFormat="1" ht="12.6" thickBot="1">
      <c r="A61" s="26" t="s">
        <v>27</v>
      </c>
      <c r="B61" s="28" t="s">
        <v>44</v>
      </c>
      <c r="C61" s="28">
        <v>244</v>
      </c>
      <c r="D61" s="29">
        <v>250000</v>
      </c>
      <c r="E61" s="29">
        <v>250000</v>
      </c>
    </row>
    <row r="62" spans="1:5" s="55" customFormat="1" ht="12.6" thickBot="1">
      <c r="A62" s="22" t="s">
        <v>28</v>
      </c>
      <c r="B62" s="1" t="s">
        <v>44</v>
      </c>
      <c r="C62" s="1">
        <v>247</v>
      </c>
      <c r="D62" s="5">
        <f>D63</f>
        <v>5000</v>
      </c>
      <c r="E62" s="5">
        <f>E63</f>
        <v>5000</v>
      </c>
    </row>
    <row r="63" spans="1:5" s="55" customFormat="1" ht="12.6" thickBot="1">
      <c r="A63" s="26" t="s">
        <v>27</v>
      </c>
      <c r="B63" s="28" t="s">
        <v>44</v>
      </c>
      <c r="C63" s="28">
        <v>247</v>
      </c>
      <c r="D63" s="29">
        <v>5000</v>
      </c>
      <c r="E63" s="29">
        <v>5000</v>
      </c>
    </row>
    <row r="64" spans="1:5" s="55" customFormat="1" thickBot="1">
      <c r="A64" s="32" t="s">
        <v>46</v>
      </c>
      <c r="B64" s="34"/>
      <c r="C64" s="34"/>
      <c r="D64" s="35">
        <f t="shared" ref="D64:E67" si="3">D65</f>
        <v>65000</v>
      </c>
      <c r="E64" s="35">
        <f t="shared" si="3"/>
        <v>67300</v>
      </c>
    </row>
    <row r="65" spans="1:5" s="55" customFormat="1" ht="24.6" thickBot="1">
      <c r="A65" s="25" t="s">
        <v>49</v>
      </c>
      <c r="B65" s="17" t="s">
        <v>50</v>
      </c>
      <c r="C65" s="46"/>
      <c r="D65" s="19">
        <f t="shared" si="3"/>
        <v>65000</v>
      </c>
      <c r="E65" s="19">
        <f t="shared" si="3"/>
        <v>67300</v>
      </c>
    </row>
    <row r="66" spans="1:5" s="55" customFormat="1" ht="24.6" thickBot="1">
      <c r="A66" s="22" t="s">
        <v>51</v>
      </c>
      <c r="B66" s="1" t="s">
        <v>52</v>
      </c>
      <c r="C66" s="7"/>
      <c r="D66" s="5">
        <f t="shared" si="3"/>
        <v>65000</v>
      </c>
      <c r="E66" s="5">
        <f t="shared" si="3"/>
        <v>67300</v>
      </c>
    </row>
    <row r="67" spans="1:5" s="55" customFormat="1" ht="60.6" thickBot="1">
      <c r="A67" s="22" t="s">
        <v>53</v>
      </c>
      <c r="B67" s="1" t="s">
        <v>52</v>
      </c>
      <c r="C67" s="1">
        <v>100</v>
      </c>
      <c r="D67" s="5">
        <f t="shared" si="3"/>
        <v>65000</v>
      </c>
      <c r="E67" s="5">
        <f t="shared" si="3"/>
        <v>67300</v>
      </c>
    </row>
    <row r="68" spans="1:5" s="55" customFormat="1" ht="24.6" thickBot="1">
      <c r="A68" s="22" t="s">
        <v>22</v>
      </c>
      <c r="B68" s="1" t="s">
        <v>52</v>
      </c>
      <c r="C68" s="1">
        <v>120</v>
      </c>
      <c r="D68" s="5">
        <f>D69+D70</f>
        <v>65000</v>
      </c>
      <c r="E68" s="5">
        <f>E69+E70</f>
        <v>67300</v>
      </c>
    </row>
    <row r="69" spans="1:5" s="55" customFormat="1" ht="12.6" thickBot="1">
      <c r="A69" s="26" t="s">
        <v>23</v>
      </c>
      <c r="B69" s="28" t="s">
        <v>52</v>
      </c>
      <c r="C69" s="28">
        <v>121</v>
      </c>
      <c r="D69" s="29">
        <v>49920</v>
      </c>
      <c r="E69" s="29">
        <v>52000</v>
      </c>
    </row>
    <row r="70" spans="1:5" s="55" customFormat="1" ht="12.6" thickBot="1">
      <c r="A70" s="26" t="s">
        <v>24</v>
      </c>
      <c r="B70" s="28" t="s">
        <v>52</v>
      </c>
      <c r="C70" s="28">
        <v>129</v>
      </c>
      <c r="D70" s="29">
        <v>15080</v>
      </c>
      <c r="E70" s="29">
        <v>15300</v>
      </c>
    </row>
    <row r="71" spans="1:5" s="55" customFormat="1" ht="55.8" thickBot="1">
      <c r="A71" s="32" t="s">
        <v>55</v>
      </c>
      <c r="B71" s="34"/>
      <c r="C71" s="34"/>
      <c r="D71" s="35">
        <f>D72</f>
        <v>460000</v>
      </c>
      <c r="E71" s="35">
        <f>E72</f>
        <v>460000</v>
      </c>
    </row>
    <row r="72" spans="1:5" s="55" customFormat="1" ht="36.6" thickBot="1">
      <c r="A72" s="25" t="s">
        <v>56</v>
      </c>
      <c r="B72" s="17" t="s">
        <v>57</v>
      </c>
      <c r="C72" s="17"/>
      <c r="D72" s="19">
        <f>D73</f>
        <v>460000</v>
      </c>
      <c r="E72" s="19">
        <f>E73</f>
        <v>460000</v>
      </c>
    </row>
    <row r="73" spans="1:5" s="55" customFormat="1" ht="24.6" thickBot="1">
      <c r="A73" s="22" t="s">
        <v>58</v>
      </c>
      <c r="B73" s="1" t="s">
        <v>59</v>
      </c>
      <c r="C73" s="1"/>
      <c r="D73" s="5">
        <f>D75+D78</f>
        <v>460000</v>
      </c>
      <c r="E73" s="5">
        <f>E75+E78</f>
        <v>460000</v>
      </c>
    </row>
    <row r="74" spans="1:5" s="55" customFormat="1" ht="24.6" thickBot="1">
      <c r="A74" s="22" t="s">
        <v>60</v>
      </c>
      <c r="B74" s="1" t="s">
        <v>61</v>
      </c>
      <c r="C74" s="1"/>
      <c r="D74" s="5">
        <f t="shared" ref="D74:E76" si="4">D75</f>
        <v>160000</v>
      </c>
      <c r="E74" s="5">
        <f t="shared" si="4"/>
        <v>160000</v>
      </c>
    </row>
    <row r="75" spans="1:5" s="55" customFormat="1" ht="24.6" thickBot="1">
      <c r="A75" s="22" t="s">
        <v>14</v>
      </c>
      <c r="B75" s="1" t="s">
        <v>62</v>
      </c>
      <c r="C75" s="1">
        <v>200</v>
      </c>
      <c r="D75" s="5">
        <f t="shared" si="4"/>
        <v>160000</v>
      </c>
      <c r="E75" s="5">
        <f t="shared" si="4"/>
        <v>160000</v>
      </c>
    </row>
    <row r="76" spans="1:5" s="55" customFormat="1" ht="24.6" thickBot="1">
      <c r="A76" s="22" t="s">
        <v>25</v>
      </c>
      <c r="B76" s="1" t="s">
        <v>62</v>
      </c>
      <c r="C76" s="1">
        <v>240</v>
      </c>
      <c r="D76" s="5">
        <f t="shared" si="4"/>
        <v>160000</v>
      </c>
      <c r="E76" s="5">
        <f t="shared" si="4"/>
        <v>160000</v>
      </c>
    </row>
    <row r="77" spans="1:5" s="55" customFormat="1" ht="12.6" thickBot="1">
      <c r="A77" s="26" t="s">
        <v>29</v>
      </c>
      <c r="B77" s="28" t="s">
        <v>62</v>
      </c>
      <c r="C77" s="28">
        <v>244</v>
      </c>
      <c r="D77" s="29">
        <v>160000</v>
      </c>
      <c r="E77" s="29">
        <v>160000</v>
      </c>
    </row>
    <row r="78" spans="1:5" s="55" customFormat="1" ht="12.6" thickBot="1">
      <c r="A78" s="22" t="s">
        <v>63</v>
      </c>
      <c r="B78" s="1" t="s">
        <v>65</v>
      </c>
      <c r="C78" s="1"/>
      <c r="D78" s="5">
        <f t="shared" ref="D78:E80" si="5">D79</f>
        <v>300000</v>
      </c>
      <c r="E78" s="5">
        <f t="shared" si="5"/>
        <v>300000</v>
      </c>
    </row>
    <row r="79" spans="1:5" s="55" customFormat="1" ht="24.6" thickBot="1">
      <c r="A79" s="22" t="s">
        <v>14</v>
      </c>
      <c r="B79" s="1" t="s">
        <v>65</v>
      </c>
      <c r="C79" s="1">
        <v>200</v>
      </c>
      <c r="D79" s="5">
        <f t="shared" si="5"/>
        <v>300000</v>
      </c>
      <c r="E79" s="5">
        <f t="shared" si="5"/>
        <v>300000</v>
      </c>
    </row>
    <row r="80" spans="1:5" s="55" customFormat="1" ht="24.6" thickBot="1">
      <c r="A80" s="22" t="s">
        <v>25</v>
      </c>
      <c r="B80" s="1" t="s">
        <v>65</v>
      </c>
      <c r="C80" s="1">
        <v>240</v>
      </c>
      <c r="D80" s="5">
        <f t="shared" si="5"/>
        <v>300000</v>
      </c>
      <c r="E80" s="5">
        <f t="shared" si="5"/>
        <v>300000</v>
      </c>
    </row>
    <row r="81" spans="1:5" s="55" customFormat="1" ht="12.6" thickBot="1">
      <c r="A81" s="26" t="s">
        <v>29</v>
      </c>
      <c r="B81" s="28" t="s">
        <v>126</v>
      </c>
      <c r="C81" s="28">
        <v>244</v>
      </c>
      <c r="D81" s="29">
        <v>300000</v>
      </c>
      <c r="E81" s="29">
        <v>300000</v>
      </c>
    </row>
    <row r="82" spans="1:5" s="55" customFormat="1" ht="16.2" thickBot="1">
      <c r="A82" s="47" t="s">
        <v>66</v>
      </c>
      <c r="B82" s="49"/>
      <c r="C82" s="49"/>
      <c r="D82" s="50">
        <f>D83+D88</f>
        <v>1830801.88</v>
      </c>
      <c r="E82" s="50">
        <f>E83+E88</f>
        <v>1653823.88</v>
      </c>
    </row>
    <row r="83" spans="1:5" s="55" customFormat="1" thickBot="1">
      <c r="A83" s="32" t="s">
        <v>67</v>
      </c>
      <c r="B83" s="34"/>
      <c r="C83" s="34"/>
      <c r="D83" s="35">
        <f t="shared" ref="D83:E86" si="6">D84</f>
        <v>20000</v>
      </c>
      <c r="E83" s="35">
        <f t="shared" si="6"/>
        <v>20000</v>
      </c>
    </row>
    <row r="84" spans="1:5" s="55" customFormat="1" ht="12.6" thickBot="1">
      <c r="A84" s="23" t="s">
        <v>127</v>
      </c>
      <c r="B84" s="1" t="s">
        <v>128</v>
      </c>
      <c r="C84" s="1"/>
      <c r="D84" s="5">
        <f t="shared" si="6"/>
        <v>20000</v>
      </c>
      <c r="E84" s="5">
        <f t="shared" si="6"/>
        <v>20000</v>
      </c>
    </row>
    <row r="85" spans="1:5" s="55" customFormat="1" ht="24.6" thickBot="1">
      <c r="A85" s="23" t="s">
        <v>129</v>
      </c>
      <c r="B85" s="1" t="s">
        <v>128</v>
      </c>
      <c r="C85" s="1">
        <v>200</v>
      </c>
      <c r="D85" s="5">
        <f t="shared" si="6"/>
        <v>20000</v>
      </c>
      <c r="E85" s="5">
        <f t="shared" si="6"/>
        <v>20000</v>
      </c>
    </row>
    <row r="86" spans="1:5" s="55" customFormat="1" ht="24.6" thickBot="1">
      <c r="A86" s="23" t="s">
        <v>25</v>
      </c>
      <c r="B86" s="1" t="s">
        <v>128</v>
      </c>
      <c r="C86" s="1">
        <v>240</v>
      </c>
      <c r="D86" s="5">
        <f t="shared" si="6"/>
        <v>20000</v>
      </c>
      <c r="E86" s="5">
        <f t="shared" si="6"/>
        <v>20000</v>
      </c>
    </row>
    <row r="87" spans="1:5" s="55" customFormat="1" ht="12.6" thickBot="1">
      <c r="A87" s="26" t="s">
        <v>26</v>
      </c>
      <c r="B87" s="28" t="s">
        <v>128</v>
      </c>
      <c r="C87" s="28">
        <v>244</v>
      </c>
      <c r="D87" s="29">
        <v>20000</v>
      </c>
      <c r="E87" s="29">
        <v>20000</v>
      </c>
    </row>
    <row r="88" spans="1:5" s="55" customFormat="1" thickBot="1">
      <c r="A88" s="51" t="s">
        <v>69</v>
      </c>
      <c r="B88" s="34"/>
      <c r="C88" s="34"/>
      <c r="D88" s="35">
        <f>D89</f>
        <v>1810801.88</v>
      </c>
      <c r="E88" s="35">
        <f>E89</f>
        <v>1633823.88</v>
      </c>
    </row>
    <row r="89" spans="1:5" s="55" customFormat="1" ht="24.6" thickBot="1">
      <c r="A89" s="52" t="s">
        <v>131</v>
      </c>
      <c r="B89" s="17" t="s">
        <v>71</v>
      </c>
      <c r="C89" s="17"/>
      <c r="D89" s="19">
        <f>D90+D103+D122</f>
        <v>1810801.88</v>
      </c>
      <c r="E89" s="19">
        <f>E90+E103+E122</f>
        <v>1633823.88</v>
      </c>
    </row>
    <row r="90" spans="1:5" s="55" customFormat="1" ht="12.6" thickBot="1">
      <c r="A90" s="21" t="s">
        <v>72</v>
      </c>
      <c r="B90" s="1" t="s">
        <v>73</v>
      </c>
      <c r="C90" s="1"/>
      <c r="D90" s="5">
        <f>D91+D98</f>
        <v>461000</v>
      </c>
      <c r="E90" s="5">
        <f>E91+E98</f>
        <v>461000</v>
      </c>
    </row>
    <row r="91" spans="1:5" s="55" customFormat="1" ht="24.6" thickBot="1">
      <c r="A91" s="22" t="s">
        <v>74</v>
      </c>
      <c r="B91" s="1" t="s">
        <v>75</v>
      </c>
      <c r="C91" s="1"/>
      <c r="D91" s="5">
        <f>D92+D97</f>
        <v>341000</v>
      </c>
      <c r="E91" s="5">
        <f>E92+E97</f>
        <v>341000</v>
      </c>
    </row>
    <row r="92" spans="1:5" s="55" customFormat="1" ht="24.6" thickBot="1">
      <c r="A92" s="22" t="s">
        <v>14</v>
      </c>
      <c r="B92" s="1" t="s">
        <v>75</v>
      </c>
      <c r="C92" s="1">
        <v>200</v>
      </c>
      <c r="D92" s="5">
        <f t="shared" ref="D92:E94" si="7">D93</f>
        <v>340000</v>
      </c>
      <c r="E92" s="5">
        <f t="shared" si="7"/>
        <v>340000</v>
      </c>
    </row>
    <row r="93" spans="1:5" s="55" customFormat="1" ht="24.6" thickBot="1">
      <c r="A93" s="22" t="s">
        <v>25</v>
      </c>
      <c r="B93" s="1" t="s">
        <v>75</v>
      </c>
      <c r="C93" s="1">
        <v>240</v>
      </c>
      <c r="D93" s="5">
        <f t="shared" si="7"/>
        <v>340000</v>
      </c>
      <c r="E93" s="5">
        <f t="shared" si="7"/>
        <v>340000</v>
      </c>
    </row>
    <row r="94" spans="1:5" s="55" customFormat="1" ht="24.6" thickBot="1">
      <c r="A94" s="22" t="s">
        <v>45</v>
      </c>
      <c r="B94" s="1" t="s">
        <v>75</v>
      </c>
      <c r="C94" s="1">
        <v>247</v>
      </c>
      <c r="D94" s="5">
        <f t="shared" si="7"/>
        <v>340000</v>
      </c>
      <c r="E94" s="5">
        <f t="shared" si="7"/>
        <v>340000</v>
      </c>
    </row>
    <row r="95" spans="1:5" s="55" customFormat="1" ht="12.6" thickBot="1">
      <c r="A95" s="26" t="s">
        <v>28</v>
      </c>
      <c r="B95" s="28" t="s">
        <v>75</v>
      </c>
      <c r="C95" s="28">
        <v>247</v>
      </c>
      <c r="D95" s="29">
        <v>340000</v>
      </c>
      <c r="E95" s="29">
        <v>340000</v>
      </c>
    </row>
    <row r="96" spans="1:5" s="55" customFormat="1" ht="12.6" thickBot="1">
      <c r="A96" s="22" t="s">
        <v>134</v>
      </c>
      <c r="B96" s="1" t="s">
        <v>75</v>
      </c>
      <c r="C96" s="1">
        <v>800</v>
      </c>
      <c r="D96" s="5">
        <f>D97</f>
        <v>1000</v>
      </c>
      <c r="E96" s="5">
        <f>E97</f>
        <v>1000</v>
      </c>
    </row>
    <row r="97" spans="1:5" s="55" customFormat="1" ht="12.6" thickBot="1">
      <c r="A97" s="26" t="s">
        <v>134</v>
      </c>
      <c r="B97" s="28" t="s">
        <v>75</v>
      </c>
      <c r="C97" s="28">
        <v>853</v>
      </c>
      <c r="D97" s="29">
        <v>1000</v>
      </c>
      <c r="E97" s="29">
        <v>1000</v>
      </c>
    </row>
    <row r="98" spans="1:5" s="55" customFormat="1" ht="12.6" thickBot="1">
      <c r="A98" s="22" t="s">
        <v>76</v>
      </c>
      <c r="B98" s="1" t="s">
        <v>77</v>
      </c>
      <c r="C98" s="1"/>
      <c r="D98" s="5">
        <f t="shared" ref="D98:E101" si="8">D99</f>
        <v>120000</v>
      </c>
      <c r="E98" s="5">
        <f t="shared" si="8"/>
        <v>120000</v>
      </c>
    </row>
    <row r="99" spans="1:5" s="55" customFormat="1" ht="24.6" thickBot="1">
      <c r="A99" s="22" t="s">
        <v>14</v>
      </c>
      <c r="B99" s="1" t="s">
        <v>77</v>
      </c>
      <c r="C99" s="1">
        <v>200</v>
      </c>
      <c r="D99" s="5">
        <f t="shared" si="8"/>
        <v>120000</v>
      </c>
      <c r="E99" s="5">
        <f t="shared" si="8"/>
        <v>120000</v>
      </c>
    </row>
    <row r="100" spans="1:5" s="55" customFormat="1" ht="24.6" thickBot="1">
      <c r="A100" s="22" t="s">
        <v>25</v>
      </c>
      <c r="B100" s="1" t="s">
        <v>77</v>
      </c>
      <c r="C100" s="1">
        <v>240</v>
      </c>
      <c r="D100" s="5">
        <f t="shared" si="8"/>
        <v>120000</v>
      </c>
      <c r="E100" s="5">
        <f t="shared" si="8"/>
        <v>120000</v>
      </c>
    </row>
    <row r="101" spans="1:5" s="55" customFormat="1" ht="24.6" thickBot="1">
      <c r="A101" s="22" t="s">
        <v>45</v>
      </c>
      <c r="B101" s="1" t="s">
        <v>77</v>
      </c>
      <c r="C101" s="1">
        <v>244</v>
      </c>
      <c r="D101" s="5">
        <f t="shared" si="8"/>
        <v>120000</v>
      </c>
      <c r="E101" s="5">
        <f t="shared" si="8"/>
        <v>120000</v>
      </c>
    </row>
    <row r="102" spans="1:5" s="55" customFormat="1" ht="12.6" thickBot="1">
      <c r="A102" s="26" t="s">
        <v>29</v>
      </c>
      <c r="B102" s="28" t="s">
        <v>77</v>
      </c>
      <c r="C102" s="28">
        <v>244</v>
      </c>
      <c r="D102" s="29">
        <v>120000</v>
      </c>
      <c r="E102" s="29">
        <v>120000</v>
      </c>
    </row>
    <row r="103" spans="1:5" s="55" customFormat="1" ht="24.6" thickBot="1">
      <c r="A103" s="22" t="s">
        <v>78</v>
      </c>
      <c r="B103" s="1" t="s">
        <v>79</v>
      </c>
      <c r="C103" s="1"/>
      <c r="D103" s="5">
        <f>D104+D109+D114+D118</f>
        <v>1199801.8799999999</v>
      </c>
      <c r="E103" s="5">
        <f>E104+E109+E114+E118</f>
        <v>1022823.88</v>
      </c>
    </row>
    <row r="104" spans="1:5" s="55" customFormat="1" ht="24" thickBot="1">
      <c r="A104" s="21" t="s">
        <v>80</v>
      </c>
      <c r="B104" s="1" t="s">
        <v>81</v>
      </c>
      <c r="C104" s="1"/>
      <c r="D104" s="5">
        <f t="shared" ref="D104:E107" si="9">D105</f>
        <v>669801.88</v>
      </c>
      <c r="E104" s="5">
        <f t="shared" si="9"/>
        <v>577100</v>
      </c>
    </row>
    <row r="105" spans="1:5" s="55" customFormat="1" ht="24.6" thickBot="1">
      <c r="A105" s="22" t="s">
        <v>14</v>
      </c>
      <c r="B105" s="1" t="s">
        <v>81</v>
      </c>
      <c r="C105" s="1">
        <v>200</v>
      </c>
      <c r="D105" s="5">
        <f t="shared" si="9"/>
        <v>669801.88</v>
      </c>
      <c r="E105" s="5">
        <f t="shared" si="9"/>
        <v>577100</v>
      </c>
    </row>
    <row r="106" spans="1:5" s="55" customFormat="1" ht="24.6" thickBot="1">
      <c r="A106" s="22" t="s">
        <v>25</v>
      </c>
      <c r="B106" s="1" t="s">
        <v>81</v>
      </c>
      <c r="C106" s="1">
        <v>240</v>
      </c>
      <c r="D106" s="5">
        <f t="shared" si="9"/>
        <v>669801.88</v>
      </c>
      <c r="E106" s="5">
        <f t="shared" si="9"/>
        <v>577100</v>
      </c>
    </row>
    <row r="107" spans="1:5" s="55" customFormat="1" ht="24.6" thickBot="1">
      <c r="A107" s="22" t="s">
        <v>45</v>
      </c>
      <c r="B107" s="1" t="s">
        <v>81</v>
      </c>
      <c r="C107" s="1">
        <v>244</v>
      </c>
      <c r="D107" s="5">
        <f t="shared" si="9"/>
        <v>669801.88</v>
      </c>
      <c r="E107" s="5">
        <f t="shared" si="9"/>
        <v>577100</v>
      </c>
    </row>
    <row r="108" spans="1:5" s="55" customFormat="1" ht="12.6" thickBot="1">
      <c r="A108" s="26" t="s">
        <v>29</v>
      </c>
      <c r="B108" s="28" t="s">
        <v>81</v>
      </c>
      <c r="C108" s="28">
        <v>244</v>
      </c>
      <c r="D108" s="29">
        <v>669801.88</v>
      </c>
      <c r="E108" s="29">
        <v>577100</v>
      </c>
    </row>
    <row r="109" spans="1:5" s="55" customFormat="1" ht="12.6" thickBot="1">
      <c r="A109" s="21" t="s">
        <v>83</v>
      </c>
      <c r="B109" s="1" t="s">
        <v>84</v>
      </c>
      <c r="C109" s="1"/>
      <c r="D109" s="5">
        <f t="shared" ref="D109:E112" si="10">D110</f>
        <v>80000</v>
      </c>
      <c r="E109" s="5">
        <f t="shared" si="10"/>
        <v>80000</v>
      </c>
    </row>
    <row r="110" spans="1:5" s="55" customFormat="1" ht="24.6" thickBot="1">
      <c r="A110" s="22" t="s">
        <v>14</v>
      </c>
      <c r="B110" s="1" t="s">
        <v>84</v>
      </c>
      <c r="C110" s="1">
        <v>200</v>
      </c>
      <c r="D110" s="5">
        <f t="shared" si="10"/>
        <v>80000</v>
      </c>
      <c r="E110" s="5">
        <f t="shared" si="10"/>
        <v>80000</v>
      </c>
    </row>
    <row r="111" spans="1:5" s="55" customFormat="1" ht="24.6" thickBot="1">
      <c r="A111" s="22" t="s">
        <v>25</v>
      </c>
      <c r="B111" s="1" t="s">
        <v>84</v>
      </c>
      <c r="C111" s="1">
        <v>240</v>
      </c>
      <c r="D111" s="5">
        <f t="shared" si="10"/>
        <v>80000</v>
      </c>
      <c r="E111" s="5">
        <f t="shared" si="10"/>
        <v>80000</v>
      </c>
    </row>
    <row r="112" spans="1:5" s="55" customFormat="1" ht="24.6" thickBot="1">
      <c r="A112" s="22" t="s">
        <v>45</v>
      </c>
      <c r="B112" s="1" t="s">
        <v>84</v>
      </c>
      <c r="C112" s="1">
        <v>244</v>
      </c>
      <c r="D112" s="5">
        <f t="shared" si="10"/>
        <v>80000</v>
      </c>
      <c r="E112" s="5">
        <f t="shared" si="10"/>
        <v>80000</v>
      </c>
    </row>
    <row r="113" spans="1:5" s="55" customFormat="1" ht="12.6" thickBot="1">
      <c r="A113" s="26" t="s">
        <v>82</v>
      </c>
      <c r="B113" s="28" t="s">
        <v>84</v>
      </c>
      <c r="C113" s="28">
        <v>244</v>
      </c>
      <c r="D113" s="29">
        <v>80000</v>
      </c>
      <c r="E113" s="29">
        <v>80000</v>
      </c>
    </row>
    <row r="114" spans="1:5" s="55" customFormat="1" ht="24" thickBot="1">
      <c r="A114" s="21" t="s">
        <v>140</v>
      </c>
      <c r="B114" s="1" t="s">
        <v>85</v>
      </c>
      <c r="C114" s="1"/>
      <c r="D114" s="5">
        <f t="shared" ref="D114:E116" si="11">D115</f>
        <v>250000</v>
      </c>
      <c r="E114" s="5">
        <f t="shared" si="11"/>
        <v>165723.88</v>
      </c>
    </row>
    <row r="115" spans="1:5" s="55" customFormat="1" ht="24.6" thickBot="1">
      <c r="A115" s="22" t="s">
        <v>25</v>
      </c>
      <c r="B115" s="1" t="s">
        <v>85</v>
      </c>
      <c r="C115" s="1">
        <v>240</v>
      </c>
      <c r="D115" s="5">
        <f t="shared" si="11"/>
        <v>250000</v>
      </c>
      <c r="E115" s="5">
        <f t="shared" si="11"/>
        <v>165723.88</v>
      </c>
    </row>
    <row r="116" spans="1:5" s="55" customFormat="1" ht="24.6" thickBot="1">
      <c r="A116" s="22" t="s">
        <v>45</v>
      </c>
      <c r="B116" s="1" t="s">
        <v>85</v>
      </c>
      <c r="C116" s="1">
        <v>244</v>
      </c>
      <c r="D116" s="5">
        <f t="shared" si="11"/>
        <v>250000</v>
      </c>
      <c r="E116" s="5">
        <f t="shared" si="11"/>
        <v>165723.88</v>
      </c>
    </row>
    <row r="117" spans="1:5" s="55" customFormat="1" ht="12.6" thickBot="1">
      <c r="A117" s="53" t="s">
        <v>29</v>
      </c>
      <c r="B117" s="28" t="s">
        <v>85</v>
      </c>
      <c r="C117" s="28">
        <v>244</v>
      </c>
      <c r="D117" s="54">
        <v>250000</v>
      </c>
      <c r="E117" s="54">
        <v>165723.88</v>
      </c>
    </row>
    <row r="118" spans="1:5" s="55" customFormat="1" ht="12.6" thickBot="1">
      <c r="A118" s="21" t="s">
        <v>141</v>
      </c>
      <c r="B118" s="1" t="s">
        <v>132</v>
      </c>
      <c r="C118" s="1"/>
      <c r="D118" s="5">
        <f t="shared" ref="D118:E120" si="12">D119</f>
        <v>200000</v>
      </c>
      <c r="E118" s="5">
        <f t="shared" si="12"/>
        <v>200000</v>
      </c>
    </row>
    <row r="119" spans="1:5" s="55" customFormat="1" ht="24.6" thickBot="1">
      <c r="A119" s="22" t="s">
        <v>25</v>
      </c>
      <c r="B119" s="1" t="s">
        <v>132</v>
      </c>
      <c r="C119" s="1">
        <v>240</v>
      </c>
      <c r="D119" s="5">
        <f t="shared" si="12"/>
        <v>200000</v>
      </c>
      <c r="E119" s="5">
        <f t="shared" si="12"/>
        <v>200000</v>
      </c>
    </row>
    <row r="120" spans="1:5" s="55" customFormat="1" ht="24.6" thickBot="1">
      <c r="A120" s="22" t="s">
        <v>45</v>
      </c>
      <c r="B120" s="1" t="s">
        <v>132</v>
      </c>
      <c r="C120" s="1">
        <v>244</v>
      </c>
      <c r="D120" s="5">
        <f t="shared" si="12"/>
        <v>200000</v>
      </c>
      <c r="E120" s="5">
        <f t="shared" si="12"/>
        <v>200000</v>
      </c>
    </row>
    <row r="121" spans="1:5" s="55" customFormat="1" ht="12.6" thickBot="1">
      <c r="A121" s="53" t="s">
        <v>29</v>
      </c>
      <c r="B121" s="28" t="s">
        <v>132</v>
      </c>
      <c r="C121" s="28">
        <v>244</v>
      </c>
      <c r="D121" s="54">
        <v>200000</v>
      </c>
      <c r="E121" s="54">
        <v>200000</v>
      </c>
    </row>
    <row r="122" spans="1:5" s="8" customFormat="1" ht="58.2" thickBot="1">
      <c r="A122" s="21" t="s">
        <v>171</v>
      </c>
      <c r="B122" s="1" t="s">
        <v>172</v>
      </c>
      <c r="C122" s="1"/>
      <c r="D122" s="5">
        <f>D123</f>
        <v>150000</v>
      </c>
      <c r="E122" s="5">
        <f>E123</f>
        <v>150000</v>
      </c>
    </row>
    <row r="123" spans="1:5" s="8" customFormat="1" ht="24.6" thickBot="1">
      <c r="A123" s="22" t="s">
        <v>25</v>
      </c>
      <c r="B123" s="1" t="s">
        <v>172</v>
      </c>
      <c r="C123" s="1">
        <v>240</v>
      </c>
      <c r="D123" s="5">
        <f>D124</f>
        <v>150000</v>
      </c>
      <c r="E123" s="5">
        <f>E124</f>
        <v>150000</v>
      </c>
    </row>
    <row r="124" spans="1:5" s="8" customFormat="1" ht="24.6" thickBot="1">
      <c r="A124" s="22" t="s">
        <v>45</v>
      </c>
      <c r="B124" s="1" t="s">
        <v>172</v>
      </c>
      <c r="C124" s="1">
        <v>244</v>
      </c>
      <c r="D124" s="5">
        <f>D125</f>
        <v>150000</v>
      </c>
      <c r="E124" s="5">
        <f>E125</f>
        <v>150000</v>
      </c>
    </row>
    <row r="125" spans="1:5" s="30" customFormat="1" thickBot="1">
      <c r="A125" s="53" t="s">
        <v>29</v>
      </c>
      <c r="B125" s="28" t="s">
        <v>172</v>
      </c>
      <c r="C125" s="28">
        <v>244</v>
      </c>
      <c r="D125" s="54">
        <v>150000</v>
      </c>
      <c r="E125" s="54">
        <v>150000</v>
      </c>
    </row>
    <row r="126" spans="1:5" s="55" customFormat="1" thickBot="1">
      <c r="A126" s="32" t="s">
        <v>86</v>
      </c>
      <c r="B126" s="34"/>
      <c r="C126" s="34"/>
      <c r="D126" s="35">
        <f t="shared" ref="D126:E133" si="13">D127</f>
        <v>10000</v>
      </c>
      <c r="E126" s="35">
        <f t="shared" si="13"/>
        <v>10000</v>
      </c>
    </row>
    <row r="127" spans="1:5" s="55" customFormat="1" ht="12.6" thickBot="1">
      <c r="A127" s="22" t="s">
        <v>87</v>
      </c>
      <c r="B127" s="1" t="s">
        <v>38</v>
      </c>
      <c r="C127" s="1"/>
      <c r="D127" s="5">
        <f t="shared" si="13"/>
        <v>10000</v>
      </c>
      <c r="E127" s="5">
        <f t="shared" si="13"/>
        <v>10000</v>
      </c>
    </row>
    <row r="128" spans="1:5" s="55" customFormat="1" ht="48.6" thickBot="1">
      <c r="A128" s="25" t="s">
        <v>8</v>
      </c>
      <c r="B128" s="17" t="s">
        <v>38</v>
      </c>
      <c r="C128" s="17"/>
      <c r="D128" s="19">
        <f t="shared" si="13"/>
        <v>10000</v>
      </c>
      <c r="E128" s="19">
        <f t="shared" si="13"/>
        <v>10000</v>
      </c>
    </row>
    <row r="129" spans="1:5" s="55" customFormat="1" ht="36.6" thickBot="1">
      <c r="A129" s="22" t="s">
        <v>10</v>
      </c>
      <c r="B129" s="1" t="s">
        <v>11</v>
      </c>
      <c r="C129" s="1"/>
      <c r="D129" s="5">
        <f t="shared" si="13"/>
        <v>10000</v>
      </c>
      <c r="E129" s="5">
        <f t="shared" si="13"/>
        <v>10000</v>
      </c>
    </row>
    <row r="130" spans="1:5" s="55" customFormat="1" ht="24.6" thickBot="1">
      <c r="A130" s="22" t="s">
        <v>89</v>
      </c>
      <c r="B130" s="1" t="s">
        <v>90</v>
      </c>
      <c r="C130" s="1"/>
      <c r="D130" s="5">
        <f t="shared" si="13"/>
        <v>10000</v>
      </c>
      <c r="E130" s="5">
        <f t="shared" si="13"/>
        <v>10000</v>
      </c>
    </row>
    <row r="131" spans="1:5" s="55" customFormat="1" ht="24.6" thickBot="1">
      <c r="A131" s="22" t="s">
        <v>14</v>
      </c>
      <c r="B131" s="1" t="s">
        <v>90</v>
      </c>
      <c r="C131" s="1">
        <v>200</v>
      </c>
      <c r="D131" s="5">
        <f t="shared" si="13"/>
        <v>10000</v>
      </c>
      <c r="E131" s="5">
        <f t="shared" si="13"/>
        <v>10000</v>
      </c>
    </row>
    <row r="132" spans="1:5" s="55" customFormat="1" ht="24.6" thickBot="1">
      <c r="A132" s="22" t="s">
        <v>25</v>
      </c>
      <c r="B132" s="1" t="s">
        <v>90</v>
      </c>
      <c r="C132" s="1">
        <v>240</v>
      </c>
      <c r="D132" s="5">
        <f t="shared" si="13"/>
        <v>10000</v>
      </c>
      <c r="E132" s="5">
        <f t="shared" si="13"/>
        <v>10000</v>
      </c>
    </row>
    <row r="133" spans="1:5" s="55" customFormat="1" ht="24.6" thickBot="1">
      <c r="A133" s="22" t="s">
        <v>45</v>
      </c>
      <c r="B133" s="1" t="s">
        <v>90</v>
      </c>
      <c r="C133" s="1">
        <v>244</v>
      </c>
      <c r="D133" s="5">
        <f t="shared" si="13"/>
        <v>10000</v>
      </c>
      <c r="E133" s="5">
        <f t="shared" si="13"/>
        <v>10000</v>
      </c>
    </row>
    <row r="134" spans="1:5" s="55" customFormat="1" ht="12.6" thickBot="1">
      <c r="A134" s="26" t="s">
        <v>82</v>
      </c>
      <c r="B134" s="28" t="s">
        <v>90</v>
      </c>
      <c r="C134" s="28">
        <v>244</v>
      </c>
      <c r="D134" s="29">
        <v>10000</v>
      </c>
      <c r="E134" s="29">
        <v>10000</v>
      </c>
    </row>
    <row r="135" spans="1:5" s="55" customFormat="1" thickBot="1">
      <c r="A135" s="32" t="s">
        <v>91</v>
      </c>
      <c r="B135" s="34" t="s">
        <v>93</v>
      </c>
      <c r="C135" s="34"/>
      <c r="D135" s="35">
        <f t="shared" ref="D135:E138" si="14">D136</f>
        <v>3600000</v>
      </c>
      <c r="E135" s="35">
        <f t="shared" si="14"/>
        <v>3600000</v>
      </c>
    </row>
    <row r="136" spans="1:5" s="55" customFormat="1" ht="36.6" thickBot="1">
      <c r="A136" s="25" t="s">
        <v>94</v>
      </c>
      <c r="B136" s="17" t="s">
        <v>95</v>
      </c>
      <c r="C136" s="17"/>
      <c r="D136" s="19">
        <f t="shared" si="14"/>
        <v>3600000</v>
      </c>
      <c r="E136" s="19">
        <f t="shared" si="14"/>
        <v>3600000</v>
      </c>
    </row>
    <row r="137" spans="1:5" s="55" customFormat="1" ht="12.6" thickBot="1">
      <c r="A137" s="22" t="s">
        <v>96</v>
      </c>
      <c r="B137" s="1" t="s">
        <v>97</v>
      </c>
      <c r="C137" s="1">
        <v>500</v>
      </c>
      <c r="D137" s="5">
        <f t="shared" si="14"/>
        <v>3600000</v>
      </c>
      <c r="E137" s="5">
        <f t="shared" si="14"/>
        <v>3600000</v>
      </c>
    </row>
    <row r="138" spans="1:5" s="55" customFormat="1" ht="12.6" thickBot="1">
      <c r="A138" s="22" t="s">
        <v>98</v>
      </c>
      <c r="B138" s="1" t="s">
        <v>97</v>
      </c>
      <c r="C138" s="1">
        <v>540</v>
      </c>
      <c r="D138" s="5">
        <f t="shared" si="14"/>
        <v>3600000</v>
      </c>
      <c r="E138" s="5">
        <f t="shared" si="14"/>
        <v>3600000</v>
      </c>
    </row>
    <row r="139" spans="1:5" s="55" customFormat="1" ht="24.6" thickBot="1">
      <c r="A139" s="26" t="s">
        <v>99</v>
      </c>
      <c r="B139" s="28" t="s">
        <v>97</v>
      </c>
      <c r="C139" s="28">
        <v>540</v>
      </c>
      <c r="D139" s="29">
        <v>3600000</v>
      </c>
      <c r="E139" s="29">
        <v>3600000</v>
      </c>
    </row>
    <row r="140" spans="1:5" s="55" customFormat="1" thickBot="1">
      <c r="A140" s="32" t="s">
        <v>100</v>
      </c>
      <c r="B140" s="34"/>
      <c r="C140" s="34"/>
      <c r="D140" s="35">
        <f>D141</f>
        <v>232850</v>
      </c>
      <c r="E140" s="35">
        <f>E141</f>
        <v>232850</v>
      </c>
    </row>
    <row r="141" spans="1:5" s="55" customFormat="1" ht="12.6" thickBot="1">
      <c r="A141" s="22" t="s">
        <v>102</v>
      </c>
      <c r="B141" s="1" t="s">
        <v>104</v>
      </c>
      <c r="C141" s="1"/>
      <c r="D141" s="5">
        <f>D142</f>
        <v>232850</v>
      </c>
      <c r="E141" s="5">
        <f>E142</f>
        <v>232850</v>
      </c>
    </row>
    <row r="142" spans="1:5" s="55" customFormat="1" ht="24.6" thickBot="1">
      <c r="A142" s="25" t="s">
        <v>103</v>
      </c>
      <c r="B142" s="17" t="s">
        <v>104</v>
      </c>
      <c r="C142" s="17"/>
      <c r="D142" s="19">
        <f>D143+D149</f>
        <v>232850</v>
      </c>
      <c r="E142" s="19">
        <f>E143+E149</f>
        <v>232850</v>
      </c>
    </row>
    <row r="143" spans="1:5" s="55" customFormat="1" ht="24.6" thickBot="1">
      <c r="A143" s="22" t="s">
        <v>105</v>
      </c>
      <c r="B143" s="1" t="s">
        <v>106</v>
      </c>
      <c r="C143" s="1">
        <v>300</v>
      </c>
      <c r="D143" s="5">
        <f>D144+D146</f>
        <v>162850</v>
      </c>
      <c r="E143" s="5">
        <f>E144+E146</f>
        <v>162850</v>
      </c>
    </row>
    <row r="144" spans="1:5" s="55" customFormat="1" ht="24.6" thickBot="1">
      <c r="A144" s="22" t="s">
        <v>107</v>
      </c>
      <c r="B144" s="1" t="s">
        <v>108</v>
      </c>
      <c r="C144" s="1">
        <v>312</v>
      </c>
      <c r="D144" s="5">
        <f>D145</f>
        <v>152850</v>
      </c>
      <c r="E144" s="5">
        <f>E145</f>
        <v>152850</v>
      </c>
    </row>
    <row r="145" spans="1:5" s="55" customFormat="1" ht="24.6" thickBot="1">
      <c r="A145" s="26" t="s">
        <v>109</v>
      </c>
      <c r="B145" s="28" t="s">
        <v>108</v>
      </c>
      <c r="C145" s="28">
        <v>312</v>
      </c>
      <c r="D145" s="29">
        <v>152850</v>
      </c>
      <c r="E145" s="29">
        <v>152850</v>
      </c>
    </row>
    <row r="146" spans="1:5" s="55" customFormat="1" ht="12.6" thickBot="1">
      <c r="A146" s="22" t="s">
        <v>110</v>
      </c>
      <c r="B146" s="1" t="s">
        <v>111</v>
      </c>
      <c r="C146" s="1">
        <v>360</v>
      </c>
      <c r="D146" s="5">
        <f>D147</f>
        <v>10000</v>
      </c>
      <c r="E146" s="5">
        <f>E147</f>
        <v>10000</v>
      </c>
    </row>
    <row r="147" spans="1:5" s="55" customFormat="1" ht="24.6" thickBot="1">
      <c r="A147" s="22" t="s">
        <v>112</v>
      </c>
      <c r="B147" s="1" t="s">
        <v>111</v>
      </c>
      <c r="C147" s="1">
        <v>360</v>
      </c>
      <c r="D147" s="5">
        <f>D148</f>
        <v>10000</v>
      </c>
      <c r="E147" s="5">
        <f>E148</f>
        <v>10000</v>
      </c>
    </row>
    <row r="148" spans="1:5" s="55" customFormat="1" ht="12.6" thickBot="1">
      <c r="A148" s="26" t="s">
        <v>113</v>
      </c>
      <c r="B148" s="28" t="s">
        <v>111</v>
      </c>
      <c r="C148" s="28">
        <v>360</v>
      </c>
      <c r="D148" s="29">
        <v>10000</v>
      </c>
      <c r="E148" s="29">
        <v>10000</v>
      </c>
    </row>
    <row r="149" spans="1:5" s="55" customFormat="1" ht="84.6" thickBot="1">
      <c r="A149" s="24" t="s">
        <v>114</v>
      </c>
      <c r="B149" s="1" t="s">
        <v>115</v>
      </c>
      <c r="C149" s="1"/>
      <c r="D149" s="5">
        <f t="shared" ref="D149:E151" si="15">D150</f>
        <v>70000</v>
      </c>
      <c r="E149" s="5">
        <f t="shared" si="15"/>
        <v>70000</v>
      </c>
    </row>
    <row r="150" spans="1:5" s="55" customFormat="1" ht="12.6" thickBot="1">
      <c r="A150" s="22" t="s">
        <v>96</v>
      </c>
      <c r="B150" s="1" t="s">
        <v>116</v>
      </c>
      <c r="C150" s="1">
        <v>500</v>
      </c>
      <c r="D150" s="5">
        <f t="shared" si="15"/>
        <v>70000</v>
      </c>
      <c r="E150" s="5">
        <f t="shared" si="15"/>
        <v>70000</v>
      </c>
    </row>
    <row r="151" spans="1:5" s="55" customFormat="1" ht="12.6" thickBot="1">
      <c r="A151" s="22" t="s">
        <v>98</v>
      </c>
      <c r="B151" s="1" t="s">
        <v>116</v>
      </c>
      <c r="C151" s="1">
        <v>540</v>
      </c>
      <c r="D151" s="5">
        <f t="shared" si="15"/>
        <v>70000</v>
      </c>
      <c r="E151" s="5">
        <f t="shared" si="15"/>
        <v>70000</v>
      </c>
    </row>
    <row r="152" spans="1:5" s="55" customFormat="1" ht="24.6" thickBot="1">
      <c r="A152" s="26" t="s">
        <v>99</v>
      </c>
      <c r="B152" s="28" t="s">
        <v>116</v>
      </c>
      <c r="C152" s="28">
        <v>540</v>
      </c>
      <c r="D152" s="29">
        <v>70000</v>
      </c>
      <c r="E152" s="29">
        <v>70000</v>
      </c>
    </row>
    <row r="153" spans="1:5" s="55" customFormat="1" thickBot="1">
      <c r="A153" s="32" t="s">
        <v>117</v>
      </c>
      <c r="B153" s="34"/>
      <c r="C153" s="34"/>
      <c r="D153" s="35">
        <f>D154</f>
        <v>1000</v>
      </c>
      <c r="E153" s="35">
        <f>E154</f>
        <v>1000</v>
      </c>
    </row>
    <row r="154" spans="1:5" s="55" customFormat="1" ht="12.6" thickBot="1">
      <c r="A154" s="22" t="s">
        <v>118</v>
      </c>
      <c r="B154" s="1"/>
      <c r="C154" s="1"/>
      <c r="D154" s="5">
        <f>D155</f>
        <v>1000</v>
      </c>
      <c r="E154" s="5">
        <f>E155</f>
        <v>1000</v>
      </c>
    </row>
    <row r="155" spans="1:5" s="55" customFormat="1" ht="24.6" thickBot="1">
      <c r="A155" s="25" t="s">
        <v>120</v>
      </c>
      <c r="B155" s="17" t="s">
        <v>121</v>
      </c>
      <c r="C155" s="17"/>
      <c r="D155" s="19">
        <f t="shared" ref="D155:E158" si="16">D156</f>
        <v>1000</v>
      </c>
      <c r="E155" s="19">
        <f t="shared" si="16"/>
        <v>1000</v>
      </c>
    </row>
    <row r="156" spans="1:5" s="55" customFormat="1" ht="60.6" thickBot="1">
      <c r="A156" s="22" t="s">
        <v>122</v>
      </c>
      <c r="B156" s="1" t="s">
        <v>123</v>
      </c>
      <c r="C156" s="1"/>
      <c r="D156" s="5">
        <f t="shared" si="16"/>
        <v>1000</v>
      </c>
      <c r="E156" s="5">
        <f t="shared" si="16"/>
        <v>1000</v>
      </c>
    </row>
    <row r="157" spans="1:5" s="55" customFormat="1" ht="12.6" thickBot="1">
      <c r="A157" s="22" t="s">
        <v>96</v>
      </c>
      <c r="B157" s="1" t="s">
        <v>123</v>
      </c>
      <c r="C157" s="1">
        <v>500</v>
      </c>
      <c r="D157" s="5">
        <f t="shared" si="16"/>
        <v>1000</v>
      </c>
      <c r="E157" s="5">
        <f t="shared" si="16"/>
        <v>1000</v>
      </c>
    </row>
    <row r="158" spans="1:5" s="55" customFormat="1" ht="12.6" thickBot="1">
      <c r="A158" s="22" t="s">
        <v>98</v>
      </c>
      <c r="B158" s="1" t="s">
        <v>124</v>
      </c>
      <c r="C158" s="1">
        <v>540</v>
      </c>
      <c r="D158" s="5">
        <f t="shared" si="16"/>
        <v>1000</v>
      </c>
      <c r="E158" s="5">
        <f t="shared" si="16"/>
        <v>1000</v>
      </c>
    </row>
    <row r="159" spans="1:5" s="55" customFormat="1" ht="24.6" thickBot="1">
      <c r="A159" s="26" t="s">
        <v>99</v>
      </c>
      <c r="B159" s="28" t="s">
        <v>124</v>
      </c>
      <c r="C159" s="28">
        <v>540</v>
      </c>
      <c r="D159" s="29">
        <v>1000</v>
      </c>
      <c r="E159" s="29">
        <v>1000</v>
      </c>
    </row>
  </sheetData>
  <mergeCells count="2">
    <mergeCell ref="A5:E9"/>
    <mergeCell ref="B1:E3"/>
  </mergeCells>
  <pageMargins left="0.7" right="0.21" top="0.28999999999999998" bottom="0.34" header="0.2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5</vt:i4>
      </vt:variant>
    </vt:vector>
  </HeadingPairs>
  <TitlesOfParts>
    <vt:vector size="11" baseType="lpstr">
      <vt:lpstr>приложение 6</vt:lpstr>
      <vt:lpstr>приложение 7</vt:lpstr>
      <vt:lpstr>приложение 8</vt:lpstr>
      <vt:lpstr>приложение 9</vt:lpstr>
      <vt:lpstr>приложение 10</vt:lpstr>
      <vt:lpstr>приложение 11</vt:lpstr>
      <vt:lpstr>'приложение 10'!Область_печати</vt:lpstr>
      <vt:lpstr>'приложение 6'!Область_печати</vt:lpstr>
      <vt:lpstr>'приложение 7'!Область_печати</vt:lpstr>
      <vt:lpstr>'приложение 8'!Область_печати</vt:lpstr>
      <vt:lpstr>'приложение 9'!Область_печати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2021-12-29T10:50:44Z</dcterms:modified>
</cp:coreProperties>
</file>